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Luciano S\GINASIO DOS TRABALHADORES\Telhado Ginásio dos Trabalhadores\Arquivos Licitação\"/>
    </mc:Choice>
  </mc:AlternateContent>
  <xr:revisionPtr revIDLastSave="0" documentId="13_ncr:1_{A2E0C4DB-BDD6-49F4-A443-85F0DD4604EA}" xr6:coauthVersionLast="47" xr6:coauthVersionMax="47" xr10:uidLastSave="{00000000-0000-0000-0000-000000000000}"/>
  <bookViews>
    <workbookView xWindow="-120" yWindow="-120" windowWidth="29040" windowHeight="15840" activeTab="2" xr2:uid="{B0135372-5707-4B3D-AB50-2378D15C3DE0}"/>
  </bookViews>
  <sheets>
    <sheet name="ORÇAMENTO OK" sheetId="19" r:id="rId1"/>
    <sheet name="CRONOGRAMA OK" sheetId="3" r:id="rId2"/>
    <sheet name="BDI" sheetId="6" r:id="rId3"/>
    <sheet name="DADOS" sheetId="7" r:id="rId4"/>
  </sheets>
  <externalReferences>
    <externalReference r:id="rId5"/>
  </externalReferences>
  <definedNames>
    <definedName name="_xlnm.Print_Area" localSheetId="2">BDI!$A$1:$I$42</definedName>
    <definedName name="_xlnm.Print_Area" localSheetId="1">'CRONOGRAMA OK'!$A$1:$I$39</definedName>
    <definedName name="_xlnm.Print_Area" localSheetId="0">'ORÇAMENTO OK'!$B$2:$P$39</definedName>
    <definedName name="_xlnm.Print_Titles" localSheetId="1">'CRONOGRAMA OK'!$1:$10</definedName>
    <definedName name="_xlnm.Print_Titles" localSheetId="0">'ORÇAMENTO OK'!$2:$10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3" l="1"/>
  <c r="F41" i="6"/>
  <c r="G34" i="3"/>
  <c r="C4" i="7"/>
  <c r="D4" i="7"/>
  <c r="C5" i="7"/>
  <c r="D5" i="7"/>
  <c r="C6" i="7"/>
  <c r="D6" i="7"/>
  <c r="C7" i="7"/>
  <c r="D7" i="7"/>
  <c r="C8" i="7"/>
  <c r="D8" i="7"/>
  <c r="B9" i="7"/>
  <c r="F9" i="7" s="1"/>
  <c r="C9" i="7"/>
  <c r="E9" i="7" s="1"/>
  <c r="D9" i="7"/>
  <c r="C10" i="7"/>
  <c r="D10" i="7"/>
  <c r="C17" i="3"/>
  <c r="B18" i="3"/>
  <c r="A10" i="7" s="1"/>
  <c r="C18" i="3"/>
  <c r="D18" i="3"/>
  <c r="G18" i="3"/>
  <c r="I18" i="3" s="1"/>
  <c r="B17" i="3"/>
  <c r="A9" i="7" s="1"/>
  <c r="B13" i="3"/>
  <c r="A5" i="7" s="1"/>
  <c r="C13" i="3"/>
  <c r="D13" i="3"/>
  <c r="G13" i="3"/>
  <c r="I13" i="3" s="1"/>
  <c r="B14" i="3"/>
  <c r="A6" i="7" s="1"/>
  <c r="C14" i="3"/>
  <c r="D14" i="3"/>
  <c r="G14" i="3"/>
  <c r="I14" i="3" s="1"/>
  <c r="B15" i="3"/>
  <c r="A7" i="7" s="1"/>
  <c r="C15" i="3"/>
  <c r="D15" i="3"/>
  <c r="G15" i="3"/>
  <c r="I15" i="3" s="1"/>
  <c r="B16" i="3"/>
  <c r="A8" i="7" s="1"/>
  <c r="C16" i="3"/>
  <c r="D16" i="3"/>
  <c r="G16" i="3"/>
  <c r="I16" i="3" s="1"/>
  <c r="D12" i="3"/>
  <c r="B12" i="3"/>
  <c r="A4" i="7" s="1"/>
  <c r="C12" i="3"/>
  <c r="B11" i="3"/>
  <c r="C11" i="3"/>
  <c r="A3" i="7" l="1"/>
  <c r="B3" i="7"/>
  <c r="C3" i="7"/>
  <c r="D3" i="7"/>
  <c r="F3" i="7" l="1"/>
  <c r="E3" i="7"/>
  <c r="L22" i="19"/>
  <c r="O22" i="19" s="1"/>
  <c r="K22" i="19"/>
  <c r="J22" i="19"/>
  <c r="L17" i="19"/>
  <c r="O17" i="19" s="1"/>
  <c r="K17" i="19"/>
  <c r="J17" i="19"/>
  <c r="L16" i="19"/>
  <c r="O16" i="19" s="1"/>
  <c r="K16" i="19"/>
  <c r="J16" i="19"/>
  <c r="L15" i="19"/>
  <c r="O15" i="19" s="1"/>
  <c r="K15" i="19"/>
  <c r="N15" i="19" s="1"/>
  <c r="L14" i="19"/>
  <c r="O14" i="19" s="1"/>
  <c r="K14" i="19"/>
  <c r="N14" i="19" s="1"/>
  <c r="J14" i="19"/>
  <c r="L13" i="19"/>
  <c r="O13" i="19" s="1"/>
  <c r="K13" i="19"/>
  <c r="N13" i="19" s="1"/>
  <c r="J13" i="19"/>
  <c r="P15" i="19" l="1"/>
  <c r="P13" i="19"/>
  <c r="M13" i="19"/>
  <c r="M14" i="19"/>
  <c r="P14" i="19"/>
  <c r="N22" i="19"/>
  <c r="P22" i="19" s="1"/>
  <c r="P23" i="19" s="1"/>
  <c r="M22" i="19"/>
  <c r="M15" i="19"/>
  <c r="N17" i="19"/>
  <c r="P17" i="19" s="1"/>
  <c r="M17" i="19"/>
  <c r="N16" i="19"/>
  <c r="P16" i="19" s="1"/>
  <c r="M16" i="19"/>
  <c r="P19" i="19" l="1"/>
  <c r="O24" i="19" s="1"/>
  <c r="A2" i="7" l="1"/>
  <c r="D28" i="6" l="1"/>
  <c r="D27" i="6"/>
  <c r="D26" i="6"/>
  <c r="D25" i="6"/>
  <c r="E24" i="6"/>
  <c r="D24" i="6"/>
  <c r="C4" i="3" l="1"/>
  <c r="C6" i="3"/>
  <c r="C7" i="3"/>
  <c r="G12" i="3"/>
  <c r="I12" i="3" s="1"/>
  <c r="D20" i="3" l="1"/>
  <c r="E18" i="3" l="1"/>
  <c r="B10" i="7" s="1"/>
  <c r="E13" i="3"/>
  <c r="B5" i="7" s="1"/>
  <c r="E14" i="3"/>
  <c r="B6" i="7" s="1"/>
  <c r="E15" i="3"/>
  <c r="B7" i="7" s="1"/>
  <c r="E16" i="3"/>
  <c r="B8" i="7" s="1"/>
  <c r="E12" i="3"/>
  <c r="B4" i="7" s="1"/>
  <c r="E7" i="7" l="1"/>
  <c r="F7" i="7"/>
  <c r="F5" i="7"/>
  <c r="E5" i="7"/>
  <c r="E4" i="7"/>
  <c r="F4" i="7"/>
  <c r="E8" i="7"/>
  <c r="F8" i="7"/>
  <c r="E6" i="7"/>
  <c r="F6" i="7"/>
  <c r="F10" i="7"/>
  <c r="E10" i="7"/>
  <c r="E20" i="3"/>
  <c r="E11" i="7" l="1"/>
  <c r="F16" i="7" s="1"/>
  <c r="F11" i="7"/>
  <c r="H20" i="3" s="1"/>
  <c r="H22" i="3" s="1"/>
  <c r="F20" i="3" l="1"/>
  <c r="G12" i="7"/>
  <c r="G20" i="3" l="1"/>
  <c r="I20" i="3" s="1"/>
  <c r="F22" i="3"/>
  <c r="G22" i="3" s="1"/>
  <c r="I22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E26" authorId="0" shapeId="0" xr:uid="{96AD8089-6FCD-41CB-AFD7-81876A432E1F}">
      <text>
        <r>
          <rPr>
            <b/>
            <sz val="9"/>
            <color indexed="81"/>
            <rFont val="Tahoma"/>
            <family val="2"/>
          </rPr>
          <t>Quando usar a tabela NÃO DESONERADA respeitar os intervalos dos Quartis para o BDI, entre 20,34% e 25%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1" authorId="0" shapeId="0" xr:uid="{8D503DCD-C1BA-4594-84A5-6C36031CABD9}">
      <text>
        <r>
          <rPr>
            <b/>
            <sz val="9"/>
            <color indexed="81"/>
            <rFont val="Tahoma"/>
            <family val="2"/>
          </rPr>
          <t xml:space="preserve">Alíquota definida pelas </t>
        </r>
        <r>
          <rPr>
            <b/>
            <sz val="8"/>
            <color indexed="81"/>
            <rFont val="Calibri"/>
            <family val="2"/>
          </rPr>
          <t>leis 12.546/11, 12844/13 e 13.161/15 (CPRB – contribuição previdenciária sobre a receita bruta).</t>
        </r>
        <r>
          <rPr>
            <b/>
            <sz val="9"/>
            <color indexed="81"/>
            <rFont val="Tahoma"/>
            <family val="2"/>
          </rPr>
          <t xml:space="preserve">
Usar quando utilizar a tabela sinapi DESONERADA.
VALOR: 4,5%</t>
        </r>
      </text>
    </comment>
  </commentList>
</comments>
</file>

<file path=xl/sharedStrings.xml><?xml version="1.0" encoding="utf-8"?>
<sst xmlns="http://schemas.openxmlformats.org/spreadsheetml/2006/main" count="152" uniqueCount="113">
  <si>
    <t>CNPJ Nº 85.997.237/0001-41</t>
  </si>
  <si>
    <t>CREA/SC 156118-9</t>
  </si>
  <si>
    <t>MUNICIPIO DE SANTA CECÍLIA</t>
  </si>
  <si>
    <t>ENGENHEIRO CIVIL</t>
  </si>
  <si>
    <t>PREFEITA MUNICIPAL</t>
  </si>
  <si>
    <t>LUCIANO ROSA DOS SANTOS</t>
  </si>
  <si>
    <t>ALESSANDRA APARECIDA GARCIA</t>
  </si>
  <si>
    <t>RESPONSÁVEL TÉCNICO</t>
  </si>
  <si>
    <t>REPRESENTANTE DO TOMADOR</t>
  </si>
  <si>
    <t>SANTA CECÍLIA/SC</t>
  </si>
  <si>
    <t>TOTAL DA OBRA + BDI:</t>
  </si>
  <si>
    <t>BDI=</t>
  </si>
  <si>
    <t>TOTAL GLOBAL DO ITEM:</t>
  </si>
  <si>
    <t>COMPOSIÇÃO</t>
  </si>
  <si>
    <t>SERVIÇOS COMPLEMENTARES</t>
  </si>
  <si>
    <t>SINAPI</t>
  </si>
  <si>
    <t>M</t>
  </si>
  <si>
    <t>RUFO EXTERNO/INTERNO EM CHAPA DE AÇO GALVANIZADO NÚMERO 26, CORTE DE 33 CM, INCLUSO IÇAMENTO</t>
  </si>
  <si>
    <t>TRAMA DE AÇO COMPOSTA POR TERÇAS PARA TELHADOS DE ATÉ 2 ÁGUAS PARA TELHA O NDULADA DE FIBROCIMENTO, METÁLICA, PLÁSTICA OU TERMOACÚSTICA, INCLUSO TRANSPORTE VERTICAL</t>
  </si>
  <si>
    <t>FABRICAÇÃO E INSTALAÇÃO DE TESOURA (INTEIRA OU MEIA) EM AÇO, VÃOS MAIORES OU IGUAIS A 3,0 M E MENORES OU IGUAL A 6,0 M, INCLUSO IÇAMENTO, PERFIL "U" 75X40MM</t>
  </si>
  <si>
    <t>SETOP/MG</t>
  </si>
  <si>
    <t xml:space="preserve">COLOCAÇÃO DE CUMEEIRA GALVANIZADA TRAPEZOIDAL E = 0,50
MM, SIMPLES </t>
  </si>
  <si>
    <t xml:space="preserve">ED-48402 </t>
  </si>
  <si>
    <t>TELHAMENTO COM TELHA METÁLICA TERMOACÚSTICA E = 30 MM, COM ATÉ 2 ÁGUAS, INCLUSO IÇAMENTO</t>
  </si>
  <si>
    <t>COBERTURA</t>
  </si>
  <si>
    <t xml:space="preserve">Total Global (R$) </t>
  </si>
  <si>
    <t>Total de Mão de Obra (R$)</t>
  </si>
  <si>
    <t>Total de Material (R$)</t>
  </si>
  <si>
    <t>Total (R$)</t>
  </si>
  <si>
    <t>Mão de Obra (R$)</t>
  </si>
  <si>
    <t>Material (R$)</t>
  </si>
  <si>
    <t>PREÇO TOTAL GLOBAL - (TOTAL + BDI)</t>
  </si>
  <si>
    <t>PREÇO UNITÁRIO - COM BDI</t>
  </si>
  <si>
    <t>CUSTO UNITÁRIO - SEM BDI</t>
  </si>
  <si>
    <t>QUANTIDADE</t>
  </si>
  <si>
    <t>UNIDADE</t>
  </si>
  <si>
    <t>DISCRIMINAÇÃO DOS SERVIÇOS</t>
  </si>
  <si>
    <t>CÓDIGO</t>
  </si>
  <si>
    <t>FONTE</t>
  </si>
  <si>
    <t>ITEM</t>
  </si>
  <si>
    <t>BDI:  22,47%</t>
  </si>
  <si>
    <t>MUNICÍPIO/UF: Santa Cecília/SC</t>
  </si>
  <si>
    <t>ENDEREÇO: Travessa José Calixtro, s/n</t>
  </si>
  <si>
    <t>PROPONENTE / TOMADOR: Prefeitura Municipal de Santa Cecília</t>
  </si>
  <si>
    <t>LOCALIDADE DA SINAPI: Santa Catarina</t>
  </si>
  <si>
    <t>ORÇAMENTO PADRÃO PARA LICITAÇÃO</t>
  </si>
  <si>
    <t>PLANILHA ORÇAMENTÁRIA - PO</t>
  </si>
  <si>
    <t xml:space="preserve">                                        </t>
  </si>
  <si>
    <t>REPASSES=</t>
  </si>
  <si>
    <t>TOTAL=</t>
  </si>
  <si>
    <t>ACUM.</t>
  </si>
  <si>
    <t>SIMPL.</t>
  </si>
  <si>
    <t>60 DIAS</t>
  </si>
  <si>
    <t>30 DIAS</t>
  </si>
  <si>
    <t>PARCELAS</t>
  </si>
  <si>
    <t>PESO (%)</t>
  </si>
  <si>
    <t>VALOR DO SERVIÇO (R$)</t>
  </si>
  <si>
    <t>DISCRIMINAÇÃO DE SERVIÇOS</t>
  </si>
  <si>
    <t>( X ) GLOBAL          (   ) INDIVIDUAL</t>
  </si>
  <si>
    <t>CRONOGRAMA FÍSICO-FINANCEIRO</t>
  </si>
  <si>
    <t>PREFEITURA MUNICIPAL DE SANTA CECÍLIA/SC</t>
  </si>
  <si>
    <t>RUA JOÃO GOETTEN SOBRINHO, 555, CENTRO</t>
  </si>
  <si>
    <t>KG</t>
  </si>
  <si>
    <t>M2</t>
  </si>
  <si>
    <t>001</t>
  </si>
  <si>
    <t>QUADRO DE COMPOSIÇÃO DE BENEFÍCIOS E DESPESAS INDIRETAS - BDI</t>
  </si>
  <si>
    <t>CALCULO DE BENEFÍCIOS E DESPESAS INDIRETAS (BDI)</t>
  </si>
  <si>
    <t>Em atenção ao estabelecido pelo Acordão 2622/2013-TCU- Fica indicado a utilização dos seguintes parametros para Taxas de BDI</t>
  </si>
  <si>
    <t>VALORES DE BDI POR TIPO DE OBRA</t>
  </si>
  <si>
    <t>TIPO DE OBRA</t>
  </si>
  <si>
    <t>1º Quartil</t>
  </si>
  <si>
    <t>Médio</t>
  </si>
  <si>
    <t>3º Quartil</t>
  </si>
  <si>
    <t>Const. de Edifícios</t>
  </si>
  <si>
    <t>PARCELA DO BDI</t>
  </si>
  <si>
    <t>Administração Central</t>
  </si>
  <si>
    <t>Seguro e Garantia</t>
  </si>
  <si>
    <t>Riscos</t>
  </si>
  <si>
    <t>Despesas Financeiras</t>
  </si>
  <si>
    <t>Lucro</t>
  </si>
  <si>
    <t>Impostos: PIS, COFINS e ISSQN</t>
  </si>
  <si>
    <t>Conforme Legislação Especifica</t>
  </si>
  <si>
    <t>PARÂMETRO</t>
  </si>
  <si>
    <t>%</t>
  </si>
  <si>
    <t>VERIFICAÇÃO</t>
  </si>
  <si>
    <t>Calculo do BDI</t>
  </si>
  <si>
    <t>Valor de BDI para Tabela SINAPI NÃO DESONERADA</t>
  </si>
  <si>
    <t>Impostos: PIS e COFINS</t>
  </si>
  <si>
    <t>Impostos: ISS (Munic.)</t>
  </si>
  <si>
    <t>Impostos: CPRB</t>
  </si>
  <si>
    <t>PONTOS</t>
  </si>
  <si>
    <t>ETAPA 01</t>
  </si>
  <si>
    <t>ETAPA 02</t>
  </si>
  <si>
    <t>PERCENTUAL 1</t>
  </si>
  <si>
    <t>PERCENTUAL 2</t>
  </si>
  <si>
    <t>TOTAL</t>
  </si>
  <si>
    <t>002</t>
  </si>
  <si>
    <t>ENCARGOS SOCIAIS SOBRE O PREÇO DA MÃO-DE-OBRA: 66,04% (Mês)</t>
  </si>
  <si>
    <t>ENCARGOS SOCIAIS SOBRE O PREÇO DA MÃO-DE-OBRA: 108,32% (Hora)</t>
  </si>
  <si>
    <t>2.0</t>
  </si>
  <si>
    <t>2.1</t>
  </si>
  <si>
    <t>DATA BASE DE REFERÊNCIA TÉCNICA DA SINAPI: Junho/2024</t>
  </si>
  <si>
    <t>LIMPEZA DE OBRA</t>
  </si>
  <si>
    <t>1.0</t>
  </si>
  <si>
    <t>1.1</t>
  </si>
  <si>
    <t>1.2</t>
  </si>
  <si>
    <t>1.3</t>
  </si>
  <si>
    <t>1.4</t>
  </si>
  <si>
    <t>1.5</t>
  </si>
  <si>
    <t>15 DE AGOSTO DE 2024</t>
  </si>
  <si>
    <t>ART Nº 9427626-8</t>
  </si>
  <si>
    <t>EMPREENDIMENTO: Telhado - Ginasio dos trabalhadores Stefano Bonet</t>
  </si>
  <si>
    <t>EMPREENDIMENTO:  Telhado - Ginasio dos trabalhadores Stefano Bonet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</si>
</sst>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&quot;R$&quot;* #,##0.00_);_(&quot;R$&quot;* \(#,##0.00\);_(&quot;R$&quot;* &quot;-&quot;??_);_(@_)"/>
    <numFmt numFmtId="165" formatCode="&quot;R$&quot;\ #,##0.00"/>
    <numFmt numFmtId="166" formatCode="_(* #,##0.00_);_(* \(#,##0.00\);_(* &quot;-&quot;??_);_(@_)"/>
    <numFmt numFmtId="167" formatCode="0.000%"/>
    <numFmt numFmtId="168" formatCode="0.000000"/>
    <numFmt numFmtId="169" formatCode="0.000000000000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color indexed="10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b/>
      <sz val="11"/>
      <color indexed="8"/>
      <name val="Cambria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Calibri"/>
      <family val="2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  <font>
      <b/>
      <i/>
      <sz val="9"/>
      <name val="Arial"/>
      <family val="2"/>
    </font>
    <font>
      <b/>
      <sz val="9"/>
      <color indexed="8"/>
      <name val="Calibri Light"/>
      <family val="1"/>
      <scheme val="major"/>
    </font>
    <font>
      <b/>
      <sz val="10"/>
      <name val="Calibri Light"/>
      <family val="1"/>
      <scheme val="major"/>
    </font>
    <font>
      <b/>
      <sz val="11"/>
      <color theme="1"/>
      <name val="Calibri Light"/>
      <family val="1"/>
      <scheme val="major"/>
    </font>
    <font>
      <b/>
      <sz val="9"/>
      <color theme="1"/>
      <name val="Calibri Light"/>
      <family val="1"/>
      <scheme val="major"/>
    </font>
    <font>
      <b/>
      <sz val="10"/>
      <color theme="1"/>
      <name val="Calibri Light"/>
      <family val="1"/>
      <scheme val="major"/>
    </font>
    <font>
      <b/>
      <sz val="11"/>
      <color rgb="FFC00000"/>
      <name val="Calibri Light"/>
      <family val="1"/>
      <scheme val="major"/>
    </font>
    <font>
      <b/>
      <sz val="8"/>
      <color theme="1"/>
      <name val="Calibri Light"/>
      <family val="1"/>
      <scheme val="major"/>
    </font>
    <font>
      <b/>
      <sz val="12"/>
      <color theme="1"/>
      <name val="Calibri Light"/>
      <family val="1"/>
      <scheme val="maj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 Light"/>
      <family val="1"/>
      <scheme val="major"/>
    </font>
    <font>
      <sz val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/>
      <diagonal/>
    </border>
    <border>
      <left style="dashed">
        <color indexed="64"/>
      </left>
      <right/>
      <top style="dashed">
        <color indexed="64"/>
      </top>
      <bottom style="medium">
        <color indexed="64"/>
      </bottom>
      <diagonal/>
    </border>
    <border>
      <left style="dashed">
        <color indexed="64"/>
      </left>
      <right/>
      <top/>
      <bottom style="medium">
        <color indexed="64"/>
      </bottom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/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 style="dashed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dashed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2" fillId="0" borderId="0" applyFont="0" applyFill="0" applyBorder="0" applyAlignment="0" applyProtection="0"/>
  </cellStyleXfs>
  <cellXfs count="245">
    <xf numFmtId="0" fontId="0" fillId="0" borderId="0" xfId="0"/>
    <xf numFmtId="0" fontId="3" fillId="0" borderId="0" xfId="2" applyFont="1"/>
    <xf numFmtId="0" fontId="3" fillId="2" borderId="0" xfId="2" applyFont="1" applyFill="1"/>
    <xf numFmtId="0" fontId="2" fillId="0" borderId="0" xfId="2"/>
    <xf numFmtId="0" fontId="3" fillId="2" borderId="0" xfId="2" applyFont="1" applyFill="1" applyAlignment="1">
      <alignment vertical="center"/>
    </xf>
    <xf numFmtId="0" fontId="4" fillId="2" borderId="0" xfId="2" applyFont="1" applyFill="1" applyAlignment="1">
      <alignment horizontal="left" vertical="center"/>
    </xf>
    <xf numFmtId="17" fontId="3" fillId="2" borderId="0" xfId="2" applyNumberFormat="1" applyFont="1" applyFill="1" applyAlignment="1">
      <alignment horizontal="left" vertical="center"/>
    </xf>
    <xf numFmtId="0" fontId="3" fillId="2" borderId="0" xfId="2" applyFont="1" applyFill="1" applyAlignment="1">
      <alignment horizontal="center" vertical="center"/>
    </xf>
    <xf numFmtId="0" fontId="3" fillId="2" borderId="0" xfId="2" applyFont="1" applyFill="1" applyAlignment="1">
      <alignment horizontal="left" vertical="center"/>
    </xf>
    <xf numFmtId="17" fontId="3" fillId="2" borderId="1" xfId="2" applyNumberFormat="1" applyFont="1" applyFill="1" applyBorder="1" applyAlignment="1">
      <alignment horizontal="left" vertical="center"/>
    </xf>
    <xf numFmtId="0" fontId="2" fillId="0" borderId="1" xfId="2" applyBorder="1"/>
    <xf numFmtId="0" fontId="5" fillId="2" borderId="2" xfId="2" applyFont="1" applyFill="1" applyBorder="1" applyAlignment="1">
      <alignment vertical="center"/>
    </xf>
    <xf numFmtId="0" fontId="7" fillId="2" borderId="2" xfId="2" applyFont="1" applyFill="1" applyBorder="1" applyAlignment="1">
      <alignment vertical="center"/>
    </xf>
    <xf numFmtId="0" fontId="7" fillId="2" borderId="2" xfId="2" applyFont="1" applyFill="1" applyBorder="1" applyAlignment="1">
      <alignment horizontal="center" vertical="center"/>
    </xf>
    <xf numFmtId="10" fontId="5" fillId="2" borderId="2" xfId="4" applyNumberFormat="1" applyFont="1" applyFill="1" applyBorder="1" applyAlignment="1">
      <alignment horizontal="left" vertical="center"/>
    </xf>
    <xf numFmtId="0" fontId="6" fillId="2" borderId="2" xfId="2" applyFont="1" applyFill="1" applyBorder="1" applyAlignment="1">
      <alignment horizontal="center" vertical="center"/>
    </xf>
    <xf numFmtId="165" fontId="4" fillId="2" borderId="0" xfId="3" applyNumberFormat="1" applyFont="1" applyFill="1" applyBorder="1" applyAlignment="1">
      <alignment horizontal="center" vertical="center"/>
    </xf>
    <xf numFmtId="166" fontId="8" fillId="2" borderId="0" xfId="2" applyNumberFormat="1" applyFont="1" applyFill="1" applyAlignment="1">
      <alignment vertical="center"/>
    </xf>
    <xf numFmtId="166" fontId="9" fillId="2" borderId="0" xfId="2" applyNumberFormat="1" applyFont="1" applyFill="1" applyAlignment="1">
      <alignment horizontal="center" vertical="center"/>
    </xf>
    <xf numFmtId="2" fontId="9" fillId="2" borderId="0" xfId="2" applyNumberFormat="1" applyFont="1" applyFill="1" applyAlignment="1">
      <alignment horizontal="center" vertical="center"/>
    </xf>
    <xf numFmtId="0" fontId="9" fillId="2" borderId="0" xfId="2" applyFont="1" applyFill="1" applyAlignment="1">
      <alignment horizontal="center" vertical="center"/>
    </xf>
    <xf numFmtId="0" fontId="9" fillId="2" borderId="1" xfId="5" applyFont="1" applyFill="1" applyBorder="1" applyAlignment="1">
      <alignment horizontal="left" vertical="center"/>
    </xf>
    <xf numFmtId="0" fontId="9" fillId="2" borderId="1" xfId="6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/>
    </xf>
    <xf numFmtId="165" fontId="3" fillId="2" borderId="0" xfId="3" applyNumberFormat="1" applyFont="1" applyFill="1" applyBorder="1" applyAlignment="1">
      <alignment horizontal="center" vertical="center"/>
    </xf>
    <xf numFmtId="165" fontId="3" fillId="2" borderId="0" xfId="2" applyNumberFormat="1" applyFont="1" applyFill="1" applyAlignment="1">
      <alignment horizontal="center" vertical="center"/>
    </xf>
    <xf numFmtId="4" fontId="3" fillId="2" borderId="0" xfId="2" applyNumberFormat="1" applyFont="1" applyFill="1" applyAlignment="1">
      <alignment horizontal="center" vertical="center"/>
    </xf>
    <xf numFmtId="0" fontId="10" fillId="2" borderId="0" xfId="5" applyFont="1" applyFill="1" applyAlignment="1">
      <alignment vertical="center" wrapText="1"/>
    </xf>
    <xf numFmtId="0" fontId="9" fillId="2" borderId="0" xfId="6" applyFont="1" applyFill="1" applyAlignment="1">
      <alignment horizontal="center" vertical="center"/>
    </xf>
    <xf numFmtId="0" fontId="3" fillId="2" borderId="3" xfId="2" applyFont="1" applyFill="1" applyBorder="1" applyAlignment="1">
      <alignment horizontal="left" vertical="center"/>
    </xf>
    <xf numFmtId="0" fontId="4" fillId="2" borderId="3" xfId="2" applyFont="1" applyFill="1" applyBorder="1" applyAlignment="1">
      <alignment horizontal="center" vertical="center"/>
    </xf>
    <xf numFmtId="165" fontId="4" fillId="2" borderId="4" xfId="3" applyNumberFormat="1" applyFont="1" applyFill="1" applyBorder="1" applyAlignment="1">
      <alignment horizontal="center" vertical="center"/>
    </xf>
    <xf numFmtId="166" fontId="4" fillId="2" borderId="4" xfId="2" applyNumberFormat="1" applyFont="1" applyFill="1" applyBorder="1" applyAlignment="1">
      <alignment vertical="center"/>
    </xf>
    <xf numFmtId="0" fontId="3" fillId="2" borderId="4" xfId="2" applyFont="1" applyFill="1" applyBorder="1" applyAlignment="1">
      <alignment vertical="center"/>
    </xf>
    <xf numFmtId="43" fontId="3" fillId="2" borderId="4" xfId="2" applyNumberFormat="1" applyFont="1" applyFill="1" applyBorder="1" applyAlignment="1">
      <alignment horizontal="center" vertical="center"/>
    </xf>
    <xf numFmtId="0" fontId="3" fillId="2" borderId="4" xfId="2" applyFont="1" applyFill="1" applyBorder="1" applyAlignment="1">
      <alignment horizontal="center" vertical="center"/>
    </xf>
    <xf numFmtId="0" fontId="10" fillId="2" borderId="4" xfId="5" applyFont="1" applyFill="1" applyBorder="1" applyAlignment="1">
      <alignment horizontal="left" vertical="center"/>
    </xf>
    <xf numFmtId="0" fontId="10" fillId="2" borderId="4" xfId="6" applyFont="1" applyFill="1" applyBorder="1" applyAlignment="1">
      <alignment horizontal="center" vertical="center"/>
    </xf>
    <xf numFmtId="0" fontId="11" fillId="2" borderId="4" xfId="2" applyFont="1" applyFill="1" applyBorder="1" applyAlignment="1">
      <alignment horizontal="left" vertical="center"/>
    </xf>
    <xf numFmtId="0" fontId="4" fillId="2" borderId="4" xfId="2" applyFont="1" applyFill="1" applyBorder="1" applyAlignment="1">
      <alignment horizontal="left" vertical="center"/>
    </xf>
    <xf numFmtId="0" fontId="11" fillId="2" borderId="0" xfId="2" applyFont="1" applyFill="1" applyAlignment="1">
      <alignment horizontal="left" vertical="center"/>
    </xf>
    <xf numFmtId="0" fontId="11" fillId="2" borderId="0" xfId="2" quotePrefix="1" applyFont="1" applyFill="1" applyAlignment="1">
      <alignment horizontal="left" vertical="center"/>
    </xf>
    <xf numFmtId="0" fontId="4" fillId="2" borderId="11" xfId="2" applyFont="1" applyFill="1" applyBorder="1" applyAlignment="1">
      <alignment horizontal="left" vertical="center"/>
    </xf>
    <xf numFmtId="0" fontId="5" fillId="2" borderId="11" xfId="2" applyFont="1" applyFill="1" applyBorder="1" applyAlignment="1">
      <alignment horizontal="left" vertical="center"/>
    </xf>
    <xf numFmtId="0" fontId="9" fillId="0" borderId="0" xfId="2" applyFont="1"/>
    <xf numFmtId="0" fontId="9" fillId="2" borderId="0" xfId="2" applyFont="1" applyFill="1"/>
    <xf numFmtId="0" fontId="12" fillId="0" borderId="0" xfId="2" applyFont="1" applyAlignment="1">
      <alignment vertical="center"/>
    </xf>
    <xf numFmtId="0" fontId="13" fillId="3" borderId="0" xfId="0" applyFont="1" applyFill="1" applyAlignment="1">
      <alignment vertical="center"/>
    </xf>
    <xf numFmtId="0" fontId="13" fillId="3" borderId="4" xfId="0" applyFont="1" applyFill="1" applyBorder="1" applyAlignment="1">
      <alignment vertical="center"/>
    </xf>
    <xf numFmtId="0" fontId="9" fillId="3" borderId="11" xfId="0" applyFont="1" applyFill="1" applyBorder="1" applyAlignment="1">
      <alignment vertical="center"/>
    </xf>
    <xf numFmtId="0" fontId="5" fillId="3" borderId="11" xfId="0" applyFont="1" applyFill="1" applyBorder="1" applyAlignment="1" applyProtection="1">
      <alignment vertical="center"/>
      <protection locked="0"/>
    </xf>
    <xf numFmtId="0" fontId="8" fillId="3" borderId="11" xfId="0" applyFont="1" applyFill="1" applyBorder="1" applyAlignment="1" applyProtection="1">
      <alignment vertical="center"/>
      <protection locked="0"/>
    </xf>
    <xf numFmtId="0" fontId="9" fillId="3" borderId="0" xfId="0" applyFont="1" applyFill="1" applyAlignment="1">
      <alignment vertical="center"/>
    </xf>
    <xf numFmtId="0" fontId="4" fillId="2" borderId="0" xfId="0" applyFont="1" applyFill="1" applyAlignment="1" applyProtection="1">
      <alignment vertical="center"/>
      <protection locked="0"/>
    </xf>
    <xf numFmtId="0" fontId="3" fillId="2" borderId="0" xfId="0" applyFont="1" applyFill="1" applyAlignment="1" applyProtection="1">
      <alignment vertical="center"/>
      <protection locked="0"/>
    </xf>
    <xf numFmtId="0" fontId="9" fillId="2" borderId="0" xfId="0" applyFont="1" applyFill="1" applyAlignment="1" applyProtection="1">
      <alignment vertical="center"/>
      <protection locked="0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 applyProtection="1">
      <alignment horizontal="right" vertical="center"/>
      <protection locked="0"/>
    </xf>
    <xf numFmtId="1" fontId="4" fillId="2" borderId="0" xfId="0" applyNumberFormat="1" applyFont="1" applyFill="1" applyAlignment="1">
      <alignment horizontal="left" vertical="center"/>
    </xf>
    <xf numFmtId="0" fontId="4" fillId="2" borderId="0" xfId="0" quotePrefix="1" applyFont="1" applyFill="1" applyAlignment="1">
      <alignment horizontal="left" vertical="center"/>
    </xf>
    <xf numFmtId="0" fontId="9" fillId="2" borderId="0" xfId="0" quotePrefix="1" applyFont="1" applyFill="1" applyAlignment="1" applyProtection="1">
      <alignment horizontal="left" vertical="center"/>
      <protection locked="0"/>
    </xf>
    <xf numFmtId="0" fontId="4" fillId="2" borderId="0" xfId="0" applyFont="1" applyFill="1" applyAlignment="1">
      <alignment horizontal="left" vertical="center"/>
    </xf>
    <xf numFmtId="0" fontId="9" fillId="3" borderId="4" xfId="0" applyFont="1" applyFill="1" applyBorder="1" applyAlignment="1">
      <alignment vertical="center"/>
    </xf>
    <xf numFmtId="0" fontId="4" fillId="2" borderId="4" xfId="0" applyFont="1" applyFill="1" applyBorder="1" applyAlignment="1">
      <alignment horizontal="left" vertical="center"/>
    </xf>
    <xf numFmtId="0" fontId="3" fillId="2" borderId="4" xfId="0" applyFont="1" applyFill="1" applyBorder="1" applyAlignment="1" applyProtection="1">
      <alignment vertical="center"/>
      <protection locked="0"/>
    </xf>
    <xf numFmtId="0" fontId="9" fillId="2" borderId="4" xfId="0" applyFont="1" applyFill="1" applyBorder="1" applyAlignment="1" applyProtection="1">
      <alignment vertical="center"/>
      <protection locked="0"/>
    </xf>
    <xf numFmtId="0" fontId="14" fillId="3" borderId="0" xfId="0" applyFont="1" applyFill="1" applyAlignment="1">
      <alignment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165" fontId="3" fillId="4" borderId="22" xfId="0" applyNumberFormat="1" applyFont="1" applyFill="1" applyBorder="1" applyAlignment="1">
      <alignment horizontal="center" vertical="center"/>
    </xf>
    <xf numFmtId="167" fontId="3" fillId="4" borderId="22" xfId="4" applyNumberFormat="1" applyFont="1" applyFill="1" applyBorder="1" applyAlignment="1" applyProtection="1">
      <alignment horizontal="center" vertical="center"/>
    </xf>
    <xf numFmtId="167" fontId="3" fillId="4" borderId="22" xfId="0" applyNumberFormat="1" applyFont="1" applyFill="1" applyBorder="1" applyAlignment="1">
      <alignment horizontal="center" vertical="center"/>
    </xf>
    <xf numFmtId="167" fontId="3" fillId="4" borderId="22" xfId="1" applyNumberFormat="1" applyFont="1" applyFill="1" applyBorder="1" applyAlignment="1" applyProtection="1">
      <alignment horizontal="center" vertical="center"/>
    </xf>
    <xf numFmtId="167" fontId="3" fillId="4" borderId="24" xfId="4" applyNumberFormat="1" applyFont="1" applyFill="1" applyBorder="1" applyAlignment="1" applyProtection="1">
      <alignment horizontal="center" vertical="center"/>
    </xf>
    <xf numFmtId="167" fontId="3" fillId="4" borderId="24" xfId="1" applyNumberFormat="1" applyFont="1" applyFill="1" applyBorder="1" applyAlignment="1" applyProtection="1">
      <alignment horizontal="center" vertical="center"/>
    </xf>
    <xf numFmtId="167" fontId="3" fillId="4" borderId="24" xfId="0" applyNumberFormat="1" applyFont="1" applyFill="1" applyBorder="1" applyAlignment="1">
      <alignment horizontal="center" vertical="center"/>
    </xf>
    <xf numFmtId="0" fontId="2" fillId="2" borderId="0" xfId="2" applyFill="1"/>
    <xf numFmtId="0" fontId="15" fillId="2" borderId="0" xfId="2" applyFont="1" applyFill="1"/>
    <xf numFmtId="0" fontId="3" fillId="6" borderId="0" xfId="2" applyFont="1" applyFill="1"/>
    <xf numFmtId="0" fontId="3" fillId="6" borderId="25" xfId="2" applyFont="1" applyFill="1" applyBorder="1"/>
    <xf numFmtId="2" fontId="3" fillId="2" borderId="25" xfId="2" applyNumberFormat="1" applyFont="1" applyFill="1" applyBorder="1"/>
    <xf numFmtId="0" fontId="3" fillId="2" borderId="25" xfId="2" applyFont="1" applyFill="1" applyBorder="1"/>
    <xf numFmtId="0" fontId="2" fillId="0" borderId="25" xfId="2" applyBorder="1"/>
    <xf numFmtId="168" fontId="2" fillId="7" borderId="25" xfId="2" applyNumberFormat="1" applyFill="1" applyBorder="1"/>
    <xf numFmtId="169" fontId="2" fillId="2" borderId="0" xfId="2" applyNumberFormat="1" applyFill="1"/>
    <xf numFmtId="0" fontId="4" fillId="4" borderId="1" xfId="0" applyFont="1" applyFill="1" applyBorder="1" applyAlignment="1">
      <alignment horizontal="center" vertical="center"/>
    </xf>
    <xf numFmtId="0" fontId="20" fillId="3" borderId="22" xfId="0" applyFont="1" applyFill="1" applyBorder="1" applyAlignment="1">
      <alignment horizontal="left" vertical="center" wrapText="1"/>
    </xf>
    <xf numFmtId="0" fontId="4" fillId="4" borderId="2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  <xf numFmtId="165" fontId="4" fillId="4" borderId="1" xfId="3" applyNumberFormat="1" applyFont="1" applyFill="1" applyBorder="1" applyAlignment="1">
      <alignment horizontal="center" vertical="center"/>
    </xf>
    <xf numFmtId="10" fontId="4" fillId="4" borderId="1" xfId="0" applyNumberFormat="1" applyFont="1" applyFill="1" applyBorder="1" applyAlignment="1">
      <alignment horizontal="center" vertical="center"/>
    </xf>
    <xf numFmtId="167" fontId="4" fillId="4" borderId="1" xfId="4" applyNumberFormat="1" applyFont="1" applyFill="1" applyBorder="1" applyAlignment="1">
      <alignment horizontal="center" vertical="center"/>
    </xf>
    <xf numFmtId="167" fontId="4" fillId="4" borderId="1" xfId="4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right" vertical="center"/>
    </xf>
    <xf numFmtId="164" fontId="4" fillId="3" borderId="0" xfId="3" applyFont="1" applyFill="1" applyBorder="1" applyAlignment="1">
      <alignment horizontal="right" vertical="center"/>
    </xf>
    <xf numFmtId="10" fontId="4" fillId="3" borderId="0" xfId="0" applyNumberFormat="1" applyFont="1" applyFill="1" applyAlignment="1">
      <alignment horizontal="center" vertical="center"/>
    </xf>
    <xf numFmtId="10" fontId="4" fillId="3" borderId="0" xfId="4" applyNumberFormat="1" applyFont="1" applyFill="1" applyBorder="1" applyAlignment="1">
      <alignment horizontal="center" vertical="center"/>
    </xf>
    <xf numFmtId="10" fontId="4" fillId="3" borderId="0" xfId="4" applyNumberFormat="1" applyFont="1" applyFill="1" applyBorder="1" applyAlignment="1" applyProtection="1">
      <alignment horizontal="center" vertical="center"/>
    </xf>
    <xf numFmtId="0" fontId="4" fillId="4" borderId="22" xfId="0" applyFont="1" applyFill="1" applyBorder="1" applyAlignment="1">
      <alignment horizontal="right" vertical="center"/>
    </xf>
    <xf numFmtId="164" fontId="4" fillId="4" borderId="22" xfId="3" applyFont="1" applyFill="1" applyBorder="1" applyAlignment="1">
      <alignment horizontal="right" vertical="center"/>
    </xf>
    <xf numFmtId="165" fontId="9" fillId="4" borderId="22" xfId="3" applyNumberFormat="1" applyFont="1" applyFill="1" applyBorder="1" applyAlignment="1">
      <alignment horizontal="center" vertical="center"/>
    </xf>
    <xf numFmtId="165" fontId="8" fillId="4" borderId="22" xfId="4" applyNumberFormat="1" applyFont="1" applyFill="1" applyBorder="1" applyAlignment="1" applyProtection="1">
      <alignment horizontal="center" vertical="center"/>
    </xf>
    <xf numFmtId="0" fontId="21" fillId="3" borderId="0" xfId="0" applyFont="1" applyFill="1" applyAlignment="1">
      <alignment horizontal="center" vertical="center"/>
    </xf>
    <xf numFmtId="0" fontId="9" fillId="3" borderId="0" xfId="0" applyFont="1" applyFill="1"/>
    <xf numFmtId="0" fontId="9" fillId="3" borderId="0" xfId="0" applyFont="1" applyFill="1" applyAlignment="1" applyProtection="1">
      <alignment horizontal="center" vertical="center"/>
      <protection locked="0"/>
    </xf>
    <xf numFmtId="0" fontId="9" fillId="3" borderId="0" xfId="0" applyFont="1" applyFill="1" applyAlignment="1">
      <alignment horizontal="center" vertical="center"/>
    </xf>
    <xf numFmtId="0" fontId="22" fillId="3" borderId="0" xfId="0" applyFont="1" applyFill="1" applyAlignment="1">
      <alignment vertical="center" wrapText="1"/>
    </xf>
    <xf numFmtId="0" fontId="3" fillId="3" borderId="0" xfId="0" applyFont="1" applyFill="1"/>
    <xf numFmtId="0" fontId="0" fillId="3" borderId="0" xfId="0" applyFill="1"/>
    <xf numFmtId="0" fontId="14" fillId="3" borderId="0" xfId="0" applyFont="1" applyFill="1"/>
    <xf numFmtId="0" fontId="0" fillId="3" borderId="4" xfId="0" applyFill="1" applyBorder="1"/>
    <xf numFmtId="0" fontId="3" fillId="3" borderId="4" xfId="0" applyFont="1" applyFill="1" applyBorder="1"/>
    <xf numFmtId="0" fontId="0" fillId="3" borderId="30" xfId="0" applyFill="1" applyBorder="1"/>
    <xf numFmtId="0" fontId="0" fillId="3" borderId="31" xfId="0" applyFill="1" applyBorder="1"/>
    <xf numFmtId="0" fontId="25" fillId="3" borderId="30" xfId="0" applyFont="1" applyFill="1" applyBorder="1" applyAlignment="1">
      <alignment horizontal="center" vertical="center"/>
    </xf>
    <xf numFmtId="0" fontId="24" fillId="3" borderId="0" xfId="0" applyFont="1" applyFill="1" applyAlignment="1">
      <alignment horizontal="center" vertical="center"/>
    </xf>
    <xf numFmtId="0" fontId="24" fillId="3" borderId="31" xfId="0" applyFont="1" applyFill="1" applyBorder="1" applyAlignment="1">
      <alignment horizontal="center" vertical="center"/>
    </xf>
    <xf numFmtId="0" fontId="26" fillId="3" borderId="30" xfId="0" applyFont="1" applyFill="1" applyBorder="1" applyAlignment="1">
      <alignment horizontal="center" vertical="center"/>
    </xf>
    <xf numFmtId="10" fontId="3" fillId="3" borderId="0" xfId="4" applyNumberFormat="1" applyFont="1" applyFill="1" applyBorder="1" applyAlignment="1">
      <alignment horizontal="center" vertical="center"/>
    </xf>
    <xf numFmtId="10" fontId="3" fillId="3" borderId="31" xfId="4" applyNumberFormat="1" applyFont="1" applyFill="1" applyBorder="1" applyAlignment="1">
      <alignment horizontal="center" vertical="center"/>
    </xf>
    <xf numFmtId="0" fontId="0" fillId="5" borderId="32" xfId="0" applyFill="1" applyBorder="1"/>
    <xf numFmtId="0" fontId="0" fillId="5" borderId="23" xfId="0" applyFill="1" applyBorder="1"/>
    <xf numFmtId="0" fontId="0" fillId="5" borderId="33" xfId="0" applyFill="1" applyBorder="1"/>
    <xf numFmtId="0" fontId="23" fillId="3" borderId="30" xfId="0" applyFont="1" applyFill="1" applyBorder="1" applyAlignment="1">
      <alignment horizontal="center" vertical="center"/>
    </xf>
    <xf numFmtId="0" fontId="25" fillId="3" borderId="34" xfId="0" applyFont="1" applyFill="1" applyBorder="1" applyAlignment="1">
      <alignment horizontal="center" vertical="center"/>
    </xf>
    <xf numFmtId="0" fontId="0" fillId="3" borderId="29" xfId="0" applyFill="1" applyBorder="1"/>
    <xf numFmtId="0" fontId="4" fillId="3" borderId="11" xfId="0" applyFont="1" applyFill="1" applyBorder="1" applyAlignment="1">
      <alignment vertical="center"/>
    </xf>
    <xf numFmtId="0" fontId="4" fillId="3" borderId="27" xfId="0" applyFont="1" applyFill="1" applyBorder="1" applyAlignment="1">
      <alignment vertical="center"/>
    </xf>
    <xf numFmtId="0" fontId="4" fillId="3" borderId="0" xfId="0" applyFont="1" applyFill="1" applyAlignment="1">
      <alignment vertical="center"/>
    </xf>
    <xf numFmtId="0" fontId="4" fillId="3" borderId="31" xfId="0" applyFont="1" applyFill="1" applyBorder="1" applyAlignment="1">
      <alignment vertical="center"/>
    </xf>
    <xf numFmtId="0" fontId="4" fillId="3" borderId="4" xfId="0" applyFont="1" applyFill="1" applyBorder="1" applyAlignment="1">
      <alignment vertical="center"/>
    </xf>
    <xf numFmtId="0" fontId="4" fillId="3" borderId="29" xfId="0" applyFont="1" applyFill="1" applyBorder="1" applyAlignment="1">
      <alignment vertical="center"/>
    </xf>
    <xf numFmtId="0" fontId="24" fillId="3" borderId="0" xfId="0" applyFont="1" applyFill="1"/>
    <xf numFmtId="0" fontId="25" fillId="4" borderId="30" xfId="0" applyFont="1" applyFill="1" applyBorder="1" applyAlignment="1">
      <alignment horizontal="center" vertical="center"/>
    </xf>
    <xf numFmtId="0" fontId="25" fillId="3" borderId="0" xfId="0" applyFont="1" applyFill="1" applyAlignment="1">
      <alignment horizontal="center" vertical="center"/>
    </xf>
    <xf numFmtId="0" fontId="25" fillId="3" borderId="11" xfId="0" applyFont="1" applyFill="1" applyBorder="1" applyAlignment="1">
      <alignment horizontal="center" vertical="center"/>
    </xf>
    <xf numFmtId="10" fontId="24" fillId="3" borderId="0" xfId="4" applyNumberFormat="1" applyFont="1" applyFill="1" applyBorder="1" applyAlignment="1">
      <alignment horizontal="center" vertical="center"/>
    </xf>
    <xf numFmtId="0" fontId="27" fillId="3" borderId="0" xfId="0" applyFont="1" applyFill="1" applyAlignment="1">
      <alignment horizontal="center" vertical="center"/>
    </xf>
    <xf numFmtId="10" fontId="24" fillId="3" borderId="0" xfId="4" applyNumberFormat="1" applyFont="1" applyFill="1" applyBorder="1" applyAlignment="1">
      <alignment horizontal="center"/>
    </xf>
    <xf numFmtId="0" fontId="25" fillId="3" borderId="28" xfId="0" applyFont="1" applyFill="1" applyBorder="1" applyAlignment="1">
      <alignment horizontal="center" vertical="center"/>
    </xf>
    <xf numFmtId="10" fontId="24" fillId="3" borderId="4" xfId="4" applyNumberFormat="1" applyFont="1" applyFill="1" applyBorder="1" applyAlignment="1">
      <alignment horizontal="center"/>
    </xf>
    <xf numFmtId="0" fontId="0" fillId="3" borderId="28" xfId="0" applyFill="1" applyBorder="1"/>
    <xf numFmtId="0" fontId="14" fillId="3" borderId="4" xfId="0" applyFont="1" applyFill="1" applyBorder="1"/>
    <xf numFmtId="0" fontId="19" fillId="3" borderId="26" xfId="0" applyFont="1" applyFill="1" applyBorder="1"/>
    <xf numFmtId="0" fontId="19" fillId="3" borderId="11" xfId="0" applyFont="1" applyFill="1" applyBorder="1"/>
    <xf numFmtId="0" fontId="0" fillId="3" borderId="11" xfId="0" applyFill="1" applyBorder="1"/>
    <xf numFmtId="0" fontId="0" fillId="3" borderId="27" xfId="0" applyFill="1" applyBorder="1"/>
    <xf numFmtId="0" fontId="30" fillId="3" borderId="30" xfId="0" applyFont="1" applyFill="1" applyBorder="1"/>
    <xf numFmtId="0" fontId="30" fillId="3" borderId="0" xfId="0" applyFont="1" applyFill="1"/>
    <xf numFmtId="0" fontId="14" fillId="3" borderId="31" xfId="0" applyFont="1" applyFill="1" applyBorder="1"/>
    <xf numFmtId="0" fontId="31" fillId="3" borderId="30" xfId="0" applyFont="1" applyFill="1" applyBorder="1"/>
    <xf numFmtId="0" fontId="31" fillId="3" borderId="0" xfId="0" applyFont="1" applyFill="1"/>
    <xf numFmtId="0" fontId="32" fillId="3" borderId="0" xfId="0" applyFont="1" applyFill="1"/>
    <xf numFmtId="0" fontId="32" fillId="3" borderId="30" xfId="0" applyFont="1" applyFill="1" applyBorder="1" applyAlignment="1">
      <alignment vertical="center"/>
    </xf>
    <xf numFmtId="0" fontId="32" fillId="3" borderId="0" xfId="0" applyFont="1" applyFill="1" applyAlignment="1">
      <alignment vertical="center"/>
    </xf>
    <xf numFmtId="0" fontId="3" fillId="3" borderId="28" xfId="0" applyFont="1" applyFill="1" applyBorder="1"/>
    <xf numFmtId="0" fontId="4" fillId="3" borderId="0" xfId="2" applyFont="1" applyFill="1" applyAlignment="1">
      <alignment horizontal="left" vertical="center"/>
    </xf>
    <xf numFmtId="0" fontId="2" fillId="2" borderId="0" xfId="2" applyFill="1" applyAlignment="1">
      <alignment horizontal="center" vertical="center"/>
    </xf>
    <xf numFmtId="167" fontId="4" fillId="4" borderId="24" xfId="1" applyNumberFormat="1" applyFont="1" applyFill="1" applyBorder="1" applyAlignment="1" applyProtection="1">
      <alignment horizontal="center" vertical="center"/>
    </xf>
    <xf numFmtId="167" fontId="4" fillId="4" borderId="24" xfId="0" applyNumberFormat="1" applyFont="1" applyFill="1" applyBorder="1" applyAlignment="1">
      <alignment horizontal="center" vertical="center"/>
    </xf>
    <xf numFmtId="0" fontId="10" fillId="3" borderId="0" xfId="5" applyFont="1" applyFill="1" applyAlignment="1">
      <alignment horizontal="left" vertical="center" wrapText="1"/>
    </xf>
    <xf numFmtId="0" fontId="10" fillId="3" borderId="0" xfId="5" applyFont="1" applyFill="1" applyAlignment="1">
      <alignment vertical="center" wrapText="1"/>
    </xf>
    <xf numFmtId="165" fontId="2" fillId="2" borderId="0" xfId="2" applyNumberFormat="1" applyFill="1" applyAlignment="1">
      <alignment horizontal="center" vertical="center"/>
    </xf>
    <xf numFmtId="4" fontId="2" fillId="2" borderId="0" xfId="2" applyNumberFormat="1" applyFill="1" applyAlignment="1">
      <alignment horizontal="center" vertical="center"/>
    </xf>
    <xf numFmtId="49" fontId="9" fillId="2" borderId="0" xfId="6" applyNumberFormat="1" applyFont="1" applyFill="1" applyAlignment="1">
      <alignment horizontal="center" vertical="center"/>
    </xf>
    <xf numFmtId="0" fontId="3" fillId="3" borderId="24" xfId="0" applyFont="1" applyFill="1" applyBorder="1" applyAlignment="1">
      <alignment vertical="center"/>
    </xf>
    <xf numFmtId="0" fontId="10" fillId="3" borderId="22" xfId="0" applyFont="1" applyFill="1" applyBorder="1" applyAlignment="1">
      <alignment horizontal="left" vertical="center" wrapText="1"/>
    </xf>
    <xf numFmtId="167" fontId="2" fillId="4" borderId="24" xfId="1" applyNumberFormat="1" applyFont="1" applyFill="1" applyBorder="1" applyAlignment="1" applyProtection="1">
      <alignment horizontal="center" vertical="center"/>
    </xf>
    <xf numFmtId="0" fontId="2" fillId="2" borderId="0" xfId="2" applyFill="1" applyAlignment="1">
      <alignment horizontal="left" vertical="center"/>
    </xf>
    <xf numFmtId="0" fontId="4" fillId="2" borderId="8" xfId="2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" vertical="center" wrapText="1"/>
    </xf>
    <xf numFmtId="0" fontId="4" fillId="2" borderId="7" xfId="2" applyFont="1" applyFill="1" applyBorder="1" applyAlignment="1">
      <alignment horizontal="center" vertical="center" wrapText="1"/>
    </xf>
    <xf numFmtId="0" fontId="4" fillId="2" borderId="5" xfId="2" applyFont="1" applyFill="1" applyBorder="1" applyAlignment="1">
      <alignment horizontal="center" vertical="center" wrapText="1"/>
    </xf>
    <xf numFmtId="0" fontId="4" fillId="2" borderId="10" xfId="2" applyFont="1" applyFill="1" applyBorder="1" applyAlignment="1">
      <alignment horizontal="center" vertical="center"/>
    </xf>
    <xf numFmtId="0" fontId="4" fillId="2" borderId="7" xfId="2" applyFont="1" applyFill="1" applyBorder="1" applyAlignment="1">
      <alignment horizontal="center" vertical="center"/>
    </xf>
    <xf numFmtId="0" fontId="4" fillId="2" borderId="5" xfId="2" applyFont="1" applyFill="1" applyBorder="1" applyAlignment="1">
      <alignment horizontal="center" vertical="center"/>
    </xf>
    <xf numFmtId="0" fontId="9" fillId="5" borderId="23" xfId="0" applyFont="1" applyFill="1" applyBorder="1" applyAlignment="1">
      <alignment horizontal="center" vertical="center"/>
    </xf>
    <xf numFmtId="0" fontId="4" fillId="2" borderId="3" xfId="2" applyFont="1" applyFill="1" applyBorder="1" applyAlignment="1">
      <alignment horizontal="left" vertical="center"/>
    </xf>
    <xf numFmtId="166" fontId="4" fillId="2" borderId="4" xfId="2" applyNumberFormat="1" applyFont="1" applyFill="1" applyBorder="1" applyAlignment="1">
      <alignment horizontal="left" vertical="center"/>
    </xf>
    <xf numFmtId="0" fontId="4" fillId="2" borderId="11" xfId="2" applyFont="1" applyFill="1" applyBorder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0" fontId="4" fillId="2" borderId="4" xfId="2" applyFont="1" applyFill="1" applyBorder="1" applyAlignment="1">
      <alignment horizontal="center" vertical="center"/>
    </xf>
    <xf numFmtId="0" fontId="4" fillId="2" borderId="40" xfId="2" applyFont="1" applyFill="1" applyBorder="1" applyAlignment="1">
      <alignment horizontal="center" vertical="center"/>
    </xf>
    <xf numFmtId="0" fontId="4" fillId="2" borderId="14" xfId="2" applyFont="1" applyFill="1" applyBorder="1" applyAlignment="1">
      <alignment horizontal="center" vertical="center"/>
    </xf>
    <xf numFmtId="0" fontId="2" fillId="0" borderId="0" xfId="2"/>
    <xf numFmtId="166" fontId="4" fillId="2" borderId="0" xfId="2" applyNumberFormat="1" applyFont="1" applyFill="1" applyAlignment="1">
      <alignment horizontal="left" vertical="center"/>
    </xf>
    <xf numFmtId="0" fontId="6" fillId="2" borderId="2" xfId="2" applyFont="1" applyFill="1" applyBorder="1" applyAlignment="1">
      <alignment horizontal="right" vertical="center"/>
    </xf>
    <xf numFmtId="165" fontId="5" fillId="2" borderId="2" xfId="3" applyNumberFormat="1" applyFont="1" applyFill="1" applyBorder="1" applyAlignment="1">
      <alignment horizontal="right" vertical="center"/>
    </xf>
    <xf numFmtId="0" fontId="9" fillId="3" borderId="2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left" vertical="center"/>
    </xf>
    <xf numFmtId="0" fontId="3" fillId="3" borderId="24" xfId="0" applyFont="1" applyFill="1" applyBorder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3" fillId="2" borderId="31" xfId="0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right" vertical="center"/>
    </xf>
    <xf numFmtId="0" fontId="3" fillId="2" borderId="29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left" vertical="center"/>
    </xf>
    <xf numFmtId="0" fontId="3" fillId="2" borderId="24" xfId="0" applyFont="1" applyFill="1" applyBorder="1" applyAlignment="1">
      <alignment horizontal="right" vertical="center"/>
    </xf>
    <xf numFmtId="0" fontId="3" fillId="2" borderId="39" xfId="0" applyFont="1" applyFill="1" applyBorder="1" applyAlignment="1">
      <alignment horizontal="right" vertical="center"/>
    </xf>
    <xf numFmtId="0" fontId="2" fillId="3" borderId="30" xfId="0" applyFont="1" applyFill="1" applyBorder="1" applyAlignment="1">
      <alignment horizontal="left" vertical="center"/>
    </xf>
    <xf numFmtId="0" fontId="26" fillId="3" borderId="35" xfId="0" applyFont="1" applyFill="1" applyBorder="1" applyAlignment="1">
      <alignment horizontal="center" vertical="center" wrapText="1"/>
    </xf>
    <xf numFmtId="0" fontId="26" fillId="3" borderId="37" xfId="0" applyFont="1" applyFill="1" applyBorder="1" applyAlignment="1">
      <alignment horizontal="center" vertical="center" wrapText="1"/>
    </xf>
    <xf numFmtId="0" fontId="26" fillId="3" borderId="36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left" vertical="center"/>
    </xf>
    <xf numFmtId="0" fontId="4" fillId="3" borderId="11" xfId="0" applyFont="1" applyFill="1" applyBorder="1" applyAlignment="1">
      <alignment horizontal="left" vertical="center"/>
    </xf>
    <xf numFmtId="0" fontId="4" fillId="3" borderId="30" xfId="0" applyFont="1" applyFill="1" applyBorder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4" fillId="3" borderId="28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26" fillId="8" borderId="28" xfId="0" applyFont="1" applyFill="1" applyBorder="1" applyAlignment="1">
      <alignment horizontal="center" vertical="center" wrapText="1"/>
    </xf>
    <xf numFmtId="0" fontId="26" fillId="8" borderId="4" xfId="0" applyFont="1" applyFill="1" applyBorder="1" applyAlignment="1">
      <alignment horizontal="center" vertical="center"/>
    </xf>
    <xf numFmtId="0" fontId="26" fillId="8" borderId="29" xfId="0" applyFont="1" applyFill="1" applyBorder="1" applyAlignment="1">
      <alignment horizontal="center" vertical="center"/>
    </xf>
    <xf numFmtId="0" fontId="28" fillId="8" borderId="26" xfId="0" applyFont="1" applyFill="1" applyBorder="1" applyAlignment="1">
      <alignment horizontal="center" vertical="center"/>
    </xf>
    <xf numFmtId="0" fontId="28" fillId="8" borderId="11" xfId="0" applyFont="1" applyFill="1" applyBorder="1" applyAlignment="1">
      <alignment horizontal="center" vertical="center"/>
    </xf>
    <xf numFmtId="0" fontId="28" fillId="8" borderId="27" xfId="0" applyFont="1" applyFill="1" applyBorder="1" applyAlignment="1">
      <alignment horizontal="center" vertical="center"/>
    </xf>
    <xf numFmtId="0" fontId="28" fillId="8" borderId="28" xfId="0" applyFont="1" applyFill="1" applyBorder="1" applyAlignment="1">
      <alignment horizontal="center" vertical="center"/>
    </xf>
    <xf numFmtId="0" fontId="28" fillId="8" borderId="4" xfId="0" applyFont="1" applyFill="1" applyBorder="1" applyAlignment="1">
      <alignment horizontal="center" vertical="center"/>
    </xf>
    <xf numFmtId="0" fontId="28" fillId="8" borderId="29" xfId="0" applyFont="1" applyFill="1" applyBorder="1" applyAlignment="1">
      <alignment horizontal="center" vertical="center"/>
    </xf>
    <xf numFmtId="0" fontId="26" fillId="8" borderId="32" xfId="0" applyFont="1" applyFill="1" applyBorder="1" applyAlignment="1">
      <alignment horizontal="center"/>
    </xf>
    <xf numFmtId="0" fontId="26" fillId="8" borderId="23" xfId="0" applyFont="1" applyFill="1" applyBorder="1" applyAlignment="1">
      <alignment horizontal="center"/>
    </xf>
    <xf numFmtId="0" fontId="26" fillId="8" borderId="33" xfId="0" applyFont="1" applyFill="1" applyBorder="1" applyAlignment="1">
      <alignment horizontal="center"/>
    </xf>
    <xf numFmtId="0" fontId="25" fillId="3" borderId="23" xfId="0" applyFont="1" applyFill="1" applyBorder="1" applyAlignment="1">
      <alignment horizontal="center" vertical="center"/>
    </xf>
    <xf numFmtId="0" fontId="25" fillId="3" borderId="33" xfId="0" applyFont="1" applyFill="1" applyBorder="1" applyAlignment="1">
      <alignment horizontal="center" vertical="center"/>
    </xf>
    <xf numFmtId="0" fontId="25" fillId="5" borderId="32" xfId="0" applyFont="1" applyFill="1" applyBorder="1" applyAlignment="1">
      <alignment horizontal="center" vertical="center"/>
    </xf>
    <xf numFmtId="0" fontId="25" fillId="5" borderId="23" xfId="0" applyFont="1" applyFill="1" applyBorder="1" applyAlignment="1">
      <alignment horizontal="center" vertical="center"/>
    </xf>
    <xf numFmtId="0" fontId="25" fillId="5" borderId="11" xfId="0" applyFont="1" applyFill="1" applyBorder="1" applyAlignment="1">
      <alignment horizontal="center" vertical="center"/>
    </xf>
    <xf numFmtId="0" fontId="25" fillId="5" borderId="33" xfId="0" applyFont="1" applyFill="1" applyBorder="1" applyAlignment="1">
      <alignment horizontal="center" vertical="center"/>
    </xf>
    <xf numFmtId="10" fontId="29" fillId="9" borderId="35" xfId="4" applyNumberFormat="1" applyFont="1" applyFill="1" applyBorder="1" applyAlignment="1">
      <alignment horizontal="center" vertical="center"/>
    </xf>
    <xf numFmtId="10" fontId="29" fillId="9" borderId="36" xfId="4" applyNumberFormat="1" applyFont="1" applyFill="1" applyBorder="1" applyAlignment="1">
      <alignment horizontal="center" vertical="center"/>
    </xf>
  </cellXfs>
  <cellStyles count="8">
    <cellStyle name="Moeda 2" xfId="3" xr:uid="{9C8116A6-0BA5-4538-AED0-FC10946176C8}"/>
    <cellStyle name="Normal" xfId="0" builtinId="0"/>
    <cellStyle name="Normal 160" xfId="6" xr:uid="{C93199F3-88B1-48DE-9FFC-2D285F3F5830}"/>
    <cellStyle name="Normal 2" xfId="2" xr:uid="{3FA9AB76-CAC9-4994-A2BE-817E6967153B}"/>
    <cellStyle name="Normal 2 2" xfId="5" xr:uid="{89F748D9-6015-42B2-8B2E-F0D6213547D0}"/>
    <cellStyle name="Porcentagem 2" xfId="4" xr:uid="{4B5AA073-6C1B-42EC-BA11-08F61087CC10}"/>
    <cellStyle name="Porcentagem 2 2" xfId="7" xr:uid="{3BCAE6A0-6A62-4AAA-A2A9-80EF5E6484BB}"/>
    <cellStyle name="Vírgula" xfId="1" builtinId="3"/>
  </cellStyles>
  <dxfs count="0"/>
  <tableStyles count="0" defaultTableStyle="TableStyleMedium2" defaultPivotStyle="PivotStyleLight16"/>
  <colors>
    <mruColors>
      <color rgb="FFEEEC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142875</xdr:colOff>
          <xdr:row>1</xdr:row>
          <xdr:rowOff>180975</xdr:rowOff>
        </xdr:from>
        <xdr:to>
          <xdr:col>2</xdr:col>
          <xdr:colOff>838200</xdr:colOff>
          <xdr:row>4</xdr:row>
          <xdr:rowOff>152400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0000000-0008-0000-0000-00000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</xdr:row>
          <xdr:rowOff>28575</xdr:rowOff>
        </xdr:from>
        <xdr:to>
          <xdr:col>1</xdr:col>
          <xdr:colOff>1095375</xdr:colOff>
          <xdr:row>5</xdr:row>
          <xdr:rowOff>209550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104775</xdr:colOff>
      <xdr:row>10</xdr:row>
      <xdr:rowOff>0</xdr:rowOff>
    </xdr:from>
    <xdr:to>
      <xdr:col>8</xdr:col>
      <xdr:colOff>657225</xdr:colOff>
      <xdr:row>15</xdr:row>
      <xdr:rowOff>28575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1905000"/>
          <a:ext cx="2381250" cy="10096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95250</xdr:colOff>
      <xdr:row>17</xdr:row>
      <xdr:rowOff>38100</xdr:rowOff>
    </xdr:from>
    <xdr:to>
      <xdr:col>8</xdr:col>
      <xdr:colOff>647700</xdr:colOff>
      <xdr:row>29</xdr:row>
      <xdr:rowOff>19050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3105150"/>
          <a:ext cx="2381250" cy="2333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1</xdr:row>
          <xdr:rowOff>85725</xdr:rowOff>
        </xdr:from>
        <xdr:to>
          <xdr:col>8</xdr:col>
          <xdr:colOff>676275</xdr:colOff>
          <xdr:row>5</xdr:row>
          <xdr:rowOff>123825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4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Luciano%20S/GINASIO%20DOS%20TRABALHADORES/Gin&#225;sio%20dos%20trabalhadores%20-%20stefano%20bonet%202&#170;%20edi&#231;&#227;o/Or&#231;amento/OR&#199;AMENTO%20GINASIO%20DOS%20TRABALHADORES%20-%20STEFANO%20BONET%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OK"/>
      <sheetName val="CRONOGRAMA OK"/>
      <sheetName val="COMPOSIÇÃO"/>
      <sheetName val="COTAÇÕES"/>
      <sheetName val="BDI"/>
      <sheetName val="DADOS"/>
      <sheetName val="CURVA ABC"/>
      <sheetName val="Demolições e Rem."/>
      <sheetName val="Escavações"/>
      <sheetName val="Aço e Concreto"/>
      <sheetName val="Alvenaria e Revestimento"/>
      <sheetName val="Telhado"/>
      <sheetName val="Pintura"/>
      <sheetName val="Esquadrias"/>
    </sheetNames>
    <sheetDataSet>
      <sheetData sheetId="0" refreshError="1">
        <row r="4">
          <cell r="D4" t="str">
            <v>PROPONENTE / TOMADOR: Prefeitura Municipal de Santa Cecília</v>
          </cell>
        </row>
        <row r="6">
          <cell r="D6" t="str">
            <v>ENDEREÇO: Travessa José Calixtro, s/n</v>
          </cell>
        </row>
        <row r="7">
          <cell r="D7" t="str">
            <v>MUNICÍPIO/UF: Santa Cecília/SC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25B0A-2117-443D-8732-6C4D86291456}">
  <sheetPr>
    <pageSetUpPr fitToPage="1"/>
  </sheetPr>
  <dimension ref="A1:BD521"/>
  <sheetViews>
    <sheetView zoomScale="90" zoomScaleNormal="90" workbookViewId="0">
      <pane ySplit="10" topLeftCell="A11" activePane="bottomLeft" state="frozen"/>
      <selection pane="bottomLeft" activeCell="F31" sqref="F31"/>
    </sheetView>
  </sheetViews>
  <sheetFormatPr defaultRowHeight="12.75" x14ac:dyDescent="0.2"/>
  <cols>
    <col min="1" max="1" width="3.5703125" style="1" customWidth="1"/>
    <col min="2" max="2" width="6.28515625" style="1" customWidth="1"/>
    <col min="3" max="3" width="14.7109375" style="1" customWidth="1"/>
    <col min="4" max="4" width="11.5703125" style="1" customWidth="1"/>
    <col min="5" max="5" width="50.85546875" style="1" customWidth="1"/>
    <col min="6" max="6" width="11" style="1" customWidth="1"/>
    <col min="7" max="7" width="13.42578125" style="1" customWidth="1"/>
    <col min="8" max="8" width="12.5703125" style="1" customWidth="1"/>
    <col min="9" max="9" width="14" style="1" customWidth="1"/>
    <col min="10" max="11" width="12.85546875" style="1" bestFit="1" customWidth="1"/>
    <col min="12" max="12" width="13.7109375" style="1" customWidth="1"/>
    <col min="13" max="13" width="12.85546875" style="1" bestFit="1" customWidth="1"/>
    <col min="14" max="14" width="15.42578125" style="1" customWidth="1"/>
    <col min="15" max="15" width="15" style="1" customWidth="1"/>
    <col min="16" max="16" width="16.28515625" style="1" customWidth="1"/>
    <col min="17" max="17" width="10.140625" style="2" customWidth="1"/>
    <col min="18" max="18" width="16.28515625" style="2" customWidth="1"/>
    <col min="19" max="19" width="13.42578125" style="2" bestFit="1" customWidth="1"/>
    <col min="20" max="56" width="9.140625" style="2"/>
    <col min="57" max="16384" width="9.140625" style="1"/>
  </cols>
  <sheetData>
    <row r="1" spans="1:20" ht="11.25" customHeight="1" thickBot="1" x14ac:dyDescent="0.25">
      <c r="A1" s="2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20" s="5" customFormat="1" ht="18.95" customHeight="1" x14ac:dyDescent="0.25">
      <c r="B2" s="42"/>
      <c r="C2" s="42"/>
      <c r="D2" s="43" t="s">
        <v>46</v>
      </c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1:20" s="5" customFormat="1" ht="18.95" customHeight="1" x14ac:dyDescent="0.25">
      <c r="D3" s="5" t="s">
        <v>45</v>
      </c>
      <c r="F3" s="40"/>
      <c r="G3" s="40"/>
      <c r="J3" s="40"/>
      <c r="K3" s="40"/>
      <c r="L3" s="5" t="s">
        <v>44</v>
      </c>
      <c r="N3" s="40"/>
      <c r="O3" s="40"/>
      <c r="P3" s="40"/>
    </row>
    <row r="4" spans="1:20" s="5" customFormat="1" ht="18.95" customHeight="1" x14ac:dyDescent="0.25">
      <c r="D4" s="5" t="s">
        <v>43</v>
      </c>
      <c r="F4" s="40"/>
      <c r="G4" s="40"/>
      <c r="J4" s="41"/>
      <c r="K4" s="41"/>
      <c r="L4" s="5" t="s">
        <v>101</v>
      </c>
      <c r="N4" s="40"/>
      <c r="O4" s="40"/>
    </row>
    <row r="5" spans="1:20" s="5" customFormat="1" ht="18.95" customHeight="1" x14ac:dyDescent="0.25">
      <c r="D5" s="5" t="s">
        <v>111</v>
      </c>
      <c r="F5" s="40"/>
      <c r="G5" s="40"/>
      <c r="J5" s="40"/>
      <c r="K5" s="40"/>
      <c r="L5" s="5" t="s">
        <v>97</v>
      </c>
      <c r="N5" s="40"/>
      <c r="O5" s="40"/>
      <c r="P5" s="40"/>
    </row>
    <row r="6" spans="1:20" s="5" customFormat="1" ht="18.95" customHeight="1" x14ac:dyDescent="0.25">
      <c r="D6" s="5" t="s">
        <v>42</v>
      </c>
      <c r="F6" s="40"/>
      <c r="G6" s="40"/>
      <c r="J6" s="40"/>
      <c r="K6" s="40"/>
      <c r="L6" s="5" t="s">
        <v>98</v>
      </c>
      <c r="N6" s="40"/>
      <c r="O6" s="40"/>
      <c r="P6" s="40"/>
    </row>
    <row r="7" spans="1:20" s="5" customFormat="1" ht="18.95" customHeight="1" thickBot="1" x14ac:dyDescent="0.3">
      <c r="B7" s="39"/>
      <c r="C7" s="39"/>
      <c r="D7" s="39" t="s">
        <v>41</v>
      </c>
      <c r="E7" s="39"/>
      <c r="F7" s="38"/>
      <c r="G7" s="38"/>
      <c r="H7" s="39"/>
      <c r="I7" s="39"/>
      <c r="J7" s="38"/>
      <c r="K7" s="38"/>
      <c r="L7" s="39" t="s">
        <v>40</v>
      </c>
      <c r="M7" s="39"/>
      <c r="N7" s="38"/>
      <c r="O7" s="38"/>
      <c r="P7" s="38"/>
    </row>
    <row r="8" spans="1:20" s="3" customFormat="1" ht="18.95" customHeight="1" x14ac:dyDescent="0.2">
      <c r="A8" s="5"/>
      <c r="B8" s="181" t="s">
        <v>39</v>
      </c>
      <c r="C8" s="184" t="s">
        <v>38</v>
      </c>
      <c r="D8" s="175" t="s">
        <v>37</v>
      </c>
      <c r="E8" s="175" t="s">
        <v>36</v>
      </c>
      <c r="F8" s="175" t="s">
        <v>35</v>
      </c>
      <c r="G8" s="175" t="s">
        <v>34</v>
      </c>
      <c r="H8" s="175" t="s">
        <v>33</v>
      </c>
      <c r="I8" s="175"/>
      <c r="J8" s="175"/>
      <c r="K8" s="175" t="s">
        <v>32</v>
      </c>
      <c r="L8" s="175"/>
      <c r="M8" s="175"/>
      <c r="N8" s="175" t="s">
        <v>31</v>
      </c>
      <c r="O8" s="175"/>
      <c r="P8" s="175"/>
      <c r="Q8" s="5"/>
      <c r="R8" s="5"/>
      <c r="S8" s="5"/>
      <c r="T8" s="5"/>
    </row>
    <row r="9" spans="1:20" s="3" customFormat="1" ht="15" customHeight="1" x14ac:dyDescent="0.2">
      <c r="A9" s="5"/>
      <c r="B9" s="182"/>
      <c r="C9" s="185"/>
      <c r="D9" s="176"/>
      <c r="E9" s="176"/>
      <c r="F9" s="176"/>
      <c r="G9" s="176"/>
      <c r="H9" s="173" t="s">
        <v>30</v>
      </c>
      <c r="I9" s="173" t="s">
        <v>29</v>
      </c>
      <c r="J9" s="171" t="s">
        <v>28</v>
      </c>
      <c r="K9" s="173" t="s">
        <v>30</v>
      </c>
      <c r="L9" s="173" t="s">
        <v>29</v>
      </c>
      <c r="M9" s="173" t="s">
        <v>28</v>
      </c>
      <c r="N9" s="173" t="s">
        <v>27</v>
      </c>
      <c r="O9" s="173" t="s">
        <v>26</v>
      </c>
      <c r="P9" s="173" t="s">
        <v>25</v>
      </c>
      <c r="Q9" s="5"/>
      <c r="R9" s="5"/>
      <c r="S9" s="5"/>
      <c r="T9" s="5"/>
    </row>
    <row r="10" spans="1:20" s="3" customFormat="1" ht="18" customHeight="1" thickBot="1" x14ac:dyDescent="0.25">
      <c r="A10" s="5"/>
      <c r="B10" s="183"/>
      <c r="C10" s="185"/>
      <c r="D10" s="177"/>
      <c r="E10" s="177"/>
      <c r="F10" s="177"/>
      <c r="G10" s="177"/>
      <c r="H10" s="174"/>
      <c r="I10" s="174"/>
      <c r="J10" s="172"/>
      <c r="K10" s="174"/>
      <c r="L10" s="174"/>
      <c r="M10" s="174"/>
      <c r="N10" s="174"/>
      <c r="O10" s="174"/>
      <c r="P10" s="174"/>
      <c r="Q10" s="158"/>
      <c r="R10" s="5"/>
      <c r="S10" s="5"/>
      <c r="T10" s="5"/>
    </row>
    <row r="11" spans="1:20" s="3" customFormat="1" ht="13.5" customHeight="1" thickBot="1" x14ac:dyDescent="0.25">
      <c r="A11" s="5"/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58"/>
      <c r="R11" s="5"/>
      <c r="S11" s="5"/>
      <c r="T11" s="5"/>
    </row>
    <row r="12" spans="1:20" s="3" customFormat="1" ht="21" customHeight="1" x14ac:dyDescent="0.2">
      <c r="A12" s="5"/>
      <c r="B12" s="30" t="s">
        <v>103</v>
      </c>
      <c r="C12" s="179" t="s">
        <v>24</v>
      </c>
      <c r="D12" s="179"/>
      <c r="E12" s="17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158"/>
      <c r="R12" s="5"/>
      <c r="S12" s="5"/>
      <c r="T12" s="5"/>
    </row>
    <row r="13" spans="1:20" s="3" customFormat="1" ht="22.5" x14ac:dyDescent="0.2">
      <c r="A13" s="5"/>
      <c r="B13" s="20" t="s">
        <v>104</v>
      </c>
      <c r="C13" s="20" t="s">
        <v>15</v>
      </c>
      <c r="D13" s="28">
        <v>94216</v>
      </c>
      <c r="E13" s="163" t="s">
        <v>23</v>
      </c>
      <c r="F13" s="159" t="s">
        <v>63</v>
      </c>
      <c r="G13" s="26">
        <v>1339.35</v>
      </c>
      <c r="H13" s="25">
        <v>178.86</v>
      </c>
      <c r="I13" s="25">
        <v>2.7</v>
      </c>
      <c r="J13" s="25">
        <f t="shared" ref="J13:J17" si="0">H13+I13</f>
        <v>181.56</v>
      </c>
      <c r="K13" s="25">
        <f>TRUNC(H13*(1+C$24),2)</f>
        <v>219.04</v>
      </c>
      <c r="L13" s="25">
        <f>TRUNC(I13*(1+C$24),2)</f>
        <v>3.3</v>
      </c>
      <c r="M13" s="25">
        <f t="shared" ref="M13:M17" si="1">K13+L13</f>
        <v>222.34</v>
      </c>
      <c r="N13" s="24">
        <f t="shared" ref="N13:N17" si="2">ROUND(G13*K13,2)</f>
        <v>293371.21999999997</v>
      </c>
      <c r="O13" s="24">
        <f t="shared" ref="O13:O17" si="3">ROUND(G13*L13,2)</f>
        <v>4419.8599999999997</v>
      </c>
      <c r="P13" s="24">
        <f t="shared" ref="P13:P17" si="4">N13+O13</f>
        <v>297791.07999999996</v>
      </c>
      <c r="Q13" s="158"/>
      <c r="R13" s="5"/>
      <c r="S13" s="5"/>
      <c r="T13" s="5"/>
    </row>
    <row r="14" spans="1:20" s="3" customFormat="1" ht="22.5" x14ac:dyDescent="0.2">
      <c r="A14" s="5"/>
      <c r="B14" s="20" t="s">
        <v>105</v>
      </c>
      <c r="C14" s="20" t="s">
        <v>20</v>
      </c>
      <c r="D14" s="28" t="s">
        <v>22</v>
      </c>
      <c r="E14" s="162" t="s">
        <v>21</v>
      </c>
      <c r="F14" s="159" t="s">
        <v>16</v>
      </c>
      <c r="G14" s="26">
        <v>42.41</v>
      </c>
      <c r="H14" s="25">
        <v>47.29</v>
      </c>
      <c r="I14" s="25">
        <v>9.6999999999999993</v>
      </c>
      <c r="J14" s="25">
        <f t="shared" si="0"/>
        <v>56.989999999999995</v>
      </c>
      <c r="K14" s="25">
        <f>TRUNC(H14*(1+C$24),2)</f>
        <v>57.91</v>
      </c>
      <c r="L14" s="25">
        <f>TRUNC(I14*(1+C$24),2)</f>
        <v>11.87</v>
      </c>
      <c r="M14" s="25">
        <f t="shared" si="1"/>
        <v>69.78</v>
      </c>
      <c r="N14" s="24">
        <f t="shared" si="2"/>
        <v>2455.96</v>
      </c>
      <c r="O14" s="24">
        <f t="shared" si="3"/>
        <v>503.41</v>
      </c>
      <c r="P14" s="24">
        <f t="shared" si="4"/>
        <v>2959.37</v>
      </c>
      <c r="Q14" s="158"/>
      <c r="R14" s="5"/>
      <c r="S14" s="5"/>
      <c r="T14" s="5"/>
    </row>
    <row r="15" spans="1:20" s="3" customFormat="1" ht="33.75" x14ac:dyDescent="0.2">
      <c r="A15" s="5"/>
      <c r="B15" s="20" t="s">
        <v>106</v>
      </c>
      <c r="C15" s="20" t="s">
        <v>13</v>
      </c>
      <c r="D15" s="166" t="s">
        <v>64</v>
      </c>
      <c r="E15" s="162" t="s">
        <v>19</v>
      </c>
      <c r="F15" s="159" t="s">
        <v>62</v>
      </c>
      <c r="G15" s="26">
        <v>790.44</v>
      </c>
      <c r="H15" s="25">
        <v>15.2</v>
      </c>
      <c r="I15" s="25">
        <v>0.56999999999999995</v>
      </c>
      <c r="J15" s="25">
        <v>15.84</v>
      </c>
      <c r="K15" s="25">
        <f>TRUNC(H15*(1+C$24),2)</f>
        <v>18.61</v>
      </c>
      <c r="L15" s="25">
        <f>TRUNC(I15*(1+C$24),2)</f>
        <v>0.69</v>
      </c>
      <c r="M15" s="25">
        <f t="shared" si="1"/>
        <v>19.3</v>
      </c>
      <c r="N15" s="24">
        <f t="shared" si="2"/>
        <v>14710.09</v>
      </c>
      <c r="O15" s="24">
        <f t="shared" si="3"/>
        <v>545.4</v>
      </c>
      <c r="P15" s="24">
        <f t="shared" si="4"/>
        <v>15255.49</v>
      </c>
      <c r="Q15" s="158"/>
      <c r="R15" s="5"/>
      <c r="S15" s="5"/>
      <c r="T15" s="5"/>
    </row>
    <row r="16" spans="1:20" s="3" customFormat="1" ht="33.75" x14ac:dyDescent="0.2">
      <c r="A16" s="5"/>
      <c r="B16" s="20" t="s">
        <v>107</v>
      </c>
      <c r="C16" s="20" t="s">
        <v>15</v>
      </c>
      <c r="D16" s="28">
        <v>92580</v>
      </c>
      <c r="E16" s="162" t="s">
        <v>18</v>
      </c>
      <c r="F16" s="159" t="s">
        <v>63</v>
      </c>
      <c r="G16" s="26">
        <v>127.09</v>
      </c>
      <c r="H16" s="25">
        <v>57.48</v>
      </c>
      <c r="I16" s="25">
        <v>7.48</v>
      </c>
      <c r="J16" s="25">
        <f t="shared" si="0"/>
        <v>64.959999999999994</v>
      </c>
      <c r="K16" s="25">
        <f>TRUNC(H16*(1+C$24),2)</f>
        <v>70.39</v>
      </c>
      <c r="L16" s="25">
        <f>TRUNC(I16*(1+C$24),2)</f>
        <v>9.16</v>
      </c>
      <c r="M16" s="25">
        <f t="shared" si="1"/>
        <v>79.55</v>
      </c>
      <c r="N16" s="24">
        <f t="shared" si="2"/>
        <v>8945.8700000000008</v>
      </c>
      <c r="O16" s="24">
        <f t="shared" si="3"/>
        <v>1164.1400000000001</v>
      </c>
      <c r="P16" s="24">
        <f t="shared" si="4"/>
        <v>10110.01</v>
      </c>
      <c r="Q16" s="158"/>
      <c r="R16" s="5"/>
      <c r="S16" s="28"/>
      <c r="T16" s="5"/>
    </row>
    <row r="17" spans="1:20" s="3" customFormat="1" ht="22.5" x14ac:dyDescent="0.2">
      <c r="B17" s="20" t="s">
        <v>108</v>
      </c>
      <c r="C17" s="20" t="s">
        <v>15</v>
      </c>
      <c r="D17" s="28">
        <v>100327</v>
      </c>
      <c r="E17" s="162" t="s">
        <v>17</v>
      </c>
      <c r="F17" s="159" t="s">
        <v>16</v>
      </c>
      <c r="G17" s="26">
        <v>120.87</v>
      </c>
      <c r="H17" s="25">
        <v>48.6</v>
      </c>
      <c r="I17" s="25">
        <v>9.3000000000000007</v>
      </c>
      <c r="J17" s="25">
        <f t="shared" si="0"/>
        <v>57.900000000000006</v>
      </c>
      <c r="K17" s="25">
        <f>TRUNC(H17*(1+C$24),2)</f>
        <v>59.52</v>
      </c>
      <c r="L17" s="25">
        <f>TRUNC(I17*(1+C$24),2)</f>
        <v>11.38</v>
      </c>
      <c r="M17" s="25">
        <f t="shared" si="1"/>
        <v>70.900000000000006</v>
      </c>
      <c r="N17" s="24">
        <f t="shared" si="2"/>
        <v>7194.18</v>
      </c>
      <c r="O17" s="24">
        <f t="shared" si="3"/>
        <v>1375.5</v>
      </c>
      <c r="P17" s="24">
        <f t="shared" si="4"/>
        <v>8569.68</v>
      </c>
      <c r="Q17" s="158"/>
      <c r="R17" s="5"/>
      <c r="S17" s="5"/>
      <c r="T17" s="5"/>
    </row>
    <row r="18" spans="1:20" s="3" customFormat="1" x14ac:dyDescent="0.2">
      <c r="A18" s="5"/>
      <c r="B18" s="20"/>
      <c r="C18" s="20"/>
      <c r="D18" s="28"/>
      <c r="E18" s="27"/>
      <c r="F18" s="7"/>
      <c r="G18" s="26"/>
      <c r="H18" s="25"/>
      <c r="I18" s="25"/>
      <c r="J18" s="25"/>
      <c r="K18" s="25"/>
      <c r="L18" s="25"/>
      <c r="M18" s="25"/>
      <c r="N18" s="24"/>
      <c r="O18" s="24"/>
      <c r="P18" s="24"/>
      <c r="Q18" s="158"/>
      <c r="R18" s="5"/>
      <c r="S18" s="5"/>
      <c r="T18" s="5"/>
    </row>
    <row r="19" spans="1:20" s="3" customFormat="1" ht="13.5" customHeight="1" thickBot="1" x14ac:dyDescent="0.25">
      <c r="A19" s="5"/>
      <c r="B19" s="35"/>
      <c r="C19" s="35"/>
      <c r="D19" s="37"/>
      <c r="E19" s="36"/>
      <c r="F19" s="35"/>
      <c r="G19" s="35"/>
      <c r="H19" s="34"/>
      <c r="I19" s="33"/>
      <c r="J19" s="33"/>
      <c r="K19" s="32"/>
      <c r="L19" s="32"/>
      <c r="M19" s="32"/>
      <c r="N19" s="180" t="s">
        <v>12</v>
      </c>
      <c r="O19" s="180"/>
      <c r="P19" s="31">
        <f>SUM(P13:P18)</f>
        <v>334685.62999999995</v>
      </c>
      <c r="Q19" s="158"/>
      <c r="R19" s="5"/>
      <c r="S19" s="5"/>
      <c r="T19" s="5"/>
    </row>
    <row r="20" spans="1:20" s="4" customFormat="1" ht="13.5" thickBot="1" x14ac:dyDescent="0.3">
      <c r="A20" s="5"/>
      <c r="B20" s="178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58"/>
      <c r="R20" s="5"/>
      <c r="S20" s="5"/>
    </row>
    <row r="21" spans="1:20" s="4" customFormat="1" ht="21" customHeight="1" x14ac:dyDescent="0.25">
      <c r="A21" s="5"/>
      <c r="B21" s="30" t="s">
        <v>99</v>
      </c>
      <c r="C21" s="179" t="s">
        <v>14</v>
      </c>
      <c r="D21" s="179"/>
      <c r="E21" s="17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158"/>
      <c r="R21" s="5"/>
      <c r="S21" s="5"/>
    </row>
    <row r="22" spans="1:20" s="4" customFormat="1" x14ac:dyDescent="0.2">
      <c r="A22" s="3"/>
      <c r="B22" s="20" t="s">
        <v>100</v>
      </c>
      <c r="C22" s="20" t="s">
        <v>13</v>
      </c>
      <c r="D22" s="166" t="s">
        <v>96</v>
      </c>
      <c r="E22" s="27" t="s">
        <v>102</v>
      </c>
      <c r="F22" s="159" t="s">
        <v>63</v>
      </c>
      <c r="G22" s="165">
        <v>1339.35</v>
      </c>
      <c r="H22" s="164">
        <v>0</v>
      </c>
      <c r="I22" s="164">
        <v>0.56999999999999995</v>
      </c>
      <c r="J22" s="25">
        <f>H22+I22</f>
        <v>0.56999999999999995</v>
      </c>
      <c r="K22" s="25">
        <f>TRUNC(H22*(1+C$24),2)</f>
        <v>0</v>
      </c>
      <c r="L22" s="25">
        <f>TRUNC(I22*(1+C$24),2)</f>
        <v>0.69</v>
      </c>
      <c r="M22" s="25">
        <f>K22+L22</f>
        <v>0.69</v>
      </c>
      <c r="N22" s="24">
        <f>ROUND(G22*K22,2)</f>
        <v>0</v>
      </c>
      <c r="O22" s="24">
        <f>ROUND(G22*L22,2)</f>
        <v>924.15</v>
      </c>
      <c r="P22" s="24">
        <f>N22+O22</f>
        <v>924.15</v>
      </c>
      <c r="Q22" s="158"/>
      <c r="R22" s="5"/>
      <c r="S22" s="5"/>
    </row>
    <row r="23" spans="1:20" s="4" customFormat="1" x14ac:dyDescent="0.25">
      <c r="A23" s="5"/>
      <c r="B23" s="20"/>
      <c r="C23" s="23"/>
      <c r="D23" s="22"/>
      <c r="E23" s="21"/>
      <c r="F23" s="20"/>
      <c r="G23" s="19"/>
      <c r="H23" s="18"/>
      <c r="I23" s="17"/>
      <c r="J23" s="17"/>
      <c r="K23" s="17"/>
      <c r="L23" s="17"/>
      <c r="M23" s="17"/>
      <c r="N23" s="187" t="s">
        <v>12</v>
      </c>
      <c r="O23" s="187"/>
      <c r="P23" s="16">
        <f>SUM(P22)</f>
        <v>924.15</v>
      </c>
      <c r="Q23" s="158"/>
      <c r="R23" s="5"/>
      <c r="S23" s="5"/>
    </row>
    <row r="24" spans="1:20" s="4" customFormat="1" ht="16.5" thickBot="1" x14ac:dyDescent="0.3">
      <c r="A24" s="5"/>
      <c r="B24" s="15" t="s">
        <v>11</v>
      </c>
      <c r="C24" s="14">
        <v>0.22470000000000001</v>
      </c>
      <c r="D24" s="12"/>
      <c r="E24" s="12"/>
      <c r="F24" s="13"/>
      <c r="G24" s="13"/>
      <c r="H24" s="13"/>
      <c r="I24" s="12"/>
      <c r="J24" s="11"/>
      <c r="K24" s="11"/>
      <c r="L24" s="11"/>
      <c r="M24" s="188" t="s">
        <v>10</v>
      </c>
      <c r="N24" s="188"/>
      <c r="O24" s="189">
        <f>P19+P23</f>
        <v>335609.77999999997</v>
      </c>
      <c r="P24" s="189"/>
      <c r="Q24" s="158"/>
      <c r="R24" s="5"/>
      <c r="S24" s="5"/>
    </row>
    <row r="25" spans="1:20" s="4" customFormat="1" x14ac:dyDescent="0.25">
      <c r="A25" s="5"/>
      <c r="B25" s="7"/>
      <c r="C25" s="7"/>
      <c r="D25" s="7"/>
      <c r="E25" s="6"/>
      <c r="F25" s="6"/>
      <c r="G25" s="6"/>
      <c r="H25" s="7"/>
      <c r="I25" s="7"/>
      <c r="J25" s="7"/>
      <c r="K25" s="6"/>
      <c r="L25" s="6"/>
      <c r="M25" s="6"/>
      <c r="N25" s="7"/>
      <c r="O25" s="7"/>
      <c r="P25" s="6"/>
      <c r="Q25" s="6"/>
      <c r="R25" s="7"/>
      <c r="S25" s="7"/>
      <c r="T25" s="6"/>
    </row>
    <row r="26" spans="1:20" s="4" customFormat="1" x14ac:dyDescent="0.25">
      <c r="A26" s="5"/>
      <c r="B26" s="7"/>
      <c r="C26" s="7"/>
      <c r="D26" s="7"/>
      <c r="E26" s="6"/>
      <c r="F26" s="6"/>
      <c r="G26" s="7"/>
      <c r="H26" s="7"/>
      <c r="I26" s="6"/>
      <c r="J26" s="6"/>
      <c r="K26" s="6"/>
      <c r="L26" s="6"/>
      <c r="M26" s="7"/>
      <c r="N26" s="7"/>
      <c r="O26" s="6"/>
      <c r="P26" s="6"/>
      <c r="Q26" s="6"/>
      <c r="R26" s="7"/>
      <c r="S26" s="7"/>
      <c r="T26" s="6"/>
    </row>
    <row r="27" spans="1:20" s="4" customFormat="1" x14ac:dyDescent="0.25">
      <c r="A27" s="5"/>
      <c r="B27" s="7"/>
      <c r="C27" s="7"/>
      <c r="D27" s="7"/>
      <c r="E27" s="6"/>
      <c r="F27" s="6"/>
      <c r="G27" s="7"/>
      <c r="H27" s="7"/>
      <c r="I27" s="6"/>
      <c r="J27" s="6"/>
      <c r="K27" s="6"/>
      <c r="L27" s="6"/>
      <c r="M27" s="7"/>
      <c r="N27" s="7"/>
      <c r="O27" s="6"/>
      <c r="P27" s="6"/>
      <c r="Q27" s="6"/>
      <c r="R27" s="7"/>
      <c r="S27" s="7"/>
      <c r="T27" s="6"/>
    </row>
    <row r="28" spans="1:20" s="4" customFormat="1" x14ac:dyDescent="0.25">
      <c r="A28" s="5"/>
      <c r="B28" s="7"/>
      <c r="C28" s="7"/>
      <c r="D28" s="7"/>
      <c r="E28" s="6"/>
      <c r="F28" s="6"/>
      <c r="G28" s="7"/>
      <c r="H28" s="7"/>
      <c r="I28" s="6"/>
      <c r="J28" s="6"/>
      <c r="K28" s="6"/>
      <c r="L28" s="6"/>
      <c r="M28" s="7"/>
      <c r="N28" s="7"/>
      <c r="O28" s="6"/>
      <c r="P28" s="6"/>
      <c r="Q28" s="6"/>
      <c r="R28" s="7"/>
      <c r="S28" s="7"/>
      <c r="T28" s="6"/>
    </row>
    <row r="29" spans="1:20" s="4" customFormat="1" x14ac:dyDescent="0.25">
      <c r="A29" s="5"/>
      <c r="B29" s="8" t="s">
        <v>9</v>
      </c>
      <c r="C29" s="7"/>
      <c r="D29" s="7"/>
      <c r="E29" s="6"/>
      <c r="F29" s="6"/>
      <c r="G29" s="7"/>
      <c r="H29" s="7"/>
      <c r="I29" s="6"/>
      <c r="J29" s="6"/>
      <c r="K29" s="6"/>
      <c r="L29" s="6"/>
      <c r="M29" s="7"/>
      <c r="N29" s="7"/>
      <c r="O29" s="6"/>
      <c r="P29" s="6"/>
      <c r="Q29" s="6"/>
      <c r="R29" s="5"/>
      <c r="S29" s="5"/>
    </row>
    <row r="30" spans="1:20" s="4" customFormat="1" x14ac:dyDescent="0.2">
      <c r="A30" s="5"/>
      <c r="B30" s="186" t="s">
        <v>109</v>
      </c>
      <c r="C30" s="186"/>
      <c r="D30" s="186"/>
      <c r="E30" s="6"/>
      <c r="F30" s="6"/>
      <c r="G30" s="7"/>
      <c r="H30" s="7"/>
      <c r="I30" s="9"/>
      <c r="J30" s="9"/>
      <c r="K30" s="9"/>
      <c r="L30" s="6"/>
      <c r="M30" s="7"/>
      <c r="N30" s="10"/>
      <c r="O30" s="9"/>
      <c r="P30" s="9"/>
      <c r="Q30" s="6"/>
      <c r="R30" s="5"/>
      <c r="S30" s="5"/>
    </row>
    <row r="31" spans="1:20" s="4" customFormat="1" x14ac:dyDescent="0.25">
      <c r="A31" s="5"/>
      <c r="B31" s="7"/>
      <c r="C31" s="7"/>
      <c r="D31" s="7"/>
      <c r="E31" s="6"/>
      <c r="F31" s="6"/>
      <c r="G31" s="7"/>
      <c r="H31" s="7"/>
      <c r="I31" s="6" t="s">
        <v>8</v>
      </c>
      <c r="J31" s="6"/>
      <c r="K31" s="6"/>
      <c r="L31" s="6"/>
      <c r="M31" s="7"/>
      <c r="N31" s="8" t="s">
        <v>7</v>
      </c>
      <c r="O31" s="6"/>
      <c r="P31" s="6"/>
      <c r="Q31" s="6"/>
      <c r="R31" s="5"/>
      <c r="S31" s="5"/>
    </row>
    <row r="32" spans="1:20" s="4" customFormat="1" x14ac:dyDescent="0.25">
      <c r="A32" s="5"/>
      <c r="B32" s="7"/>
      <c r="C32" s="7"/>
      <c r="D32" s="7"/>
      <c r="E32" s="7"/>
      <c r="F32" s="6"/>
      <c r="G32" s="7"/>
      <c r="H32" s="7"/>
      <c r="I32" s="6" t="s">
        <v>6</v>
      </c>
      <c r="J32" s="6"/>
      <c r="K32" s="6"/>
      <c r="L32" s="6"/>
      <c r="M32" s="7"/>
      <c r="N32" s="8" t="s">
        <v>5</v>
      </c>
      <c r="O32" s="6"/>
      <c r="P32" s="6"/>
      <c r="Q32" s="6"/>
      <c r="R32" s="5"/>
      <c r="S32" s="5"/>
    </row>
    <row r="33" spans="1:21" s="4" customFormat="1" x14ac:dyDescent="0.25">
      <c r="A33" s="7"/>
      <c r="B33" s="7"/>
      <c r="C33" s="6"/>
      <c r="D33" s="6"/>
      <c r="E33" s="6"/>
      <c r="F33" s="6"/>
      <c r="G33" s="7"/>
      <c r="H33" s="7"/>
      <c r="I33" s="6" t="s">
        <v>4</v>
      </c>
      <c r="J33" s="6"/>
      <c r="K33" s="6"/>
      <c r="L33" s="6"/>
      <c r="M33" s="7"/>
      <c r="N33" s="8" t="s">
        <v>3</v>
      </c>
      <c r="O33" s="6"/>
      <c r="P33" s="6"/>
      <c r="Q33" s="6"/>
      <c r="R33" s="5"/>
      <c r="S33" s="5"/>
    </row>
    <row r="34" spans="1:21" s="4" customFormat="1" x14ac:dyDescent="0.25">
      <c r="A34" s="7"/>
      <c r="B34" s="7"/>
      <c r="C34" s="6"/>
      <c r="D34" s="6"/>
      <c r="E34" s="6"/>
      <c r="F34" s="6"/>
      <c r="G34" s="7"/>
      <c r="H34" s="7"/>
      <c r="I34" s="6" t="s">
        <v>2</v>
      </c>
      <c r="J34" s="6"/>
      <c r="K34" s="6"/>
      <c r="L34" s="6"/>
      <c r="M34" s="7"/>
      <c r="N34" s="8" t="s">
        <v>1</v>
      </c>
      <c r="O34" s="6"/>
      <c r="P34" s="6"/>
      <c r="Q34" s="6"/>
      <c r="R34" s="5"/>
      <c r="S34" s="5"/>
    </row>
    <row r="35" spans="1:21" s="4" customFormat="1" x14ac:dyDescent="0.25">
      <c r="A35" s="7"/>
      <c r="B35" s="7"/>
      <c r="C35" s="6"/>
      <c r="D35" s="6"/>
      <c r="E35" s="6"/>
      <c r="F35" s="6"/>
      <c r="G35" s="7"/>
      <c r="H35" s="7"/>
      <c r="I35" s="6" t="s">
        <v>0</v>
      </c>
      <c r="J35" s="6"/>
      <c r="K35" s="6"/>
      <c r="L35" s="6"/>
      <c r="M35" s="7"/>
      <c r="N35" s="170" t="s">
        <v>110</v>
      </c>
      <c r="O35" s="6"/>
      <c r="P35" s="6"/>
      <c r="Q35" s="6"/>
      <c r="R35" s="5"/>
      <c r="S35" s="5"/>
    </row>
    <row r="36" spans="1:21" s="4" customFormat="1" x14ac:dyDescent="0.25">
      <c r="A36" s="7"/>
      <c r="B36" s="7"/>
      <c r="C36" s="6"/>
      <c r="D36" s="6"/>
      <c r="E36" s="6"/>
      <c r="F36" s="6"/>
      <c r="G36" s="7"/>
      <c r="H36" s="7"/>
      <c r="I36" s="6"/>
      <c r="J36" s="6"/>
      <c r="K36" s="6"/>
      <c r="L36" s="6"/>
      <c r="M36" s="7"/>
      <c r="N36" s="7"/>
      <c r="O36" s="6"/>
      <c r="P36" s="6"/>
      <c r="Q36" s="6"/>
      <c r="R36" s="5"/>
      <c r="S36" s="5"/>
    </row>
    <row r="37" spans="1:21" s="2" customFormat="1" x14ac:dyDescent="0.2">
      <c r="A37" s="7"/>
      <c r="B37" s="7"/>
      <c r="C37" s="6"/>
      <c r="D37" s="6"/>
      <c r="E37" s="6"/>
      <c r="F37" s="6"/>
      <c r="G37" s="7"/>
      <c r="H37" s="7"/>
      <c r="I37" s="6"/>
      <c r="J37" s="6"/>
      <c r="K37" s="6"/>
      <c r="L37" s="6"/>
      <c r="M37" s="6"/>
      <c r="N37" s="7"/>
      <c r="O37" s="7"/>
      <c r="P37" s="6"/>
      <c r="Q37" s="6"/>
      <c r="R37" s="5"/>
      <c r="S37" s="5"/>
    </row>
    <row r="38" spans="1:21" s="2" customFormat="1" x14ac:dyDescent="0.2">
      <c r="A38" s="7"/>
      <c r="B38" s="7"/>
      <c r="C38" s="6"/>
      <c r="D38" s="6"/>
      <c r="E38" s="6"/>
      <c r="F38" s="6"/>
      <c r="G38" s="7"/>
      <c r="H38" s="7"/>
      <c r="I38" s="6"/>
      <c r="J38" s="6"/>
      <c r="K38" s="6"/>
      <c r="L38" s="6"/>
      <c r="M38" s="6"/>
      <c r="N38" s="7"/>
      <c r="O38" s="7"/>
      <c r="P38" s="6"/>
      <c r="Q38" s="6"/>
      <c r="R38" s="5"/>
      <c r="S38" s="5"/>
    </row>
    <row r="39" spans="1:21" s="2" customFormat="1" x14ac:dyDescent="0.2">
      <c r="A39" s="7"/>
      <c r="B39" s="7"/>
      <c r="C39" s="6"/>
      <c r="D39" s="6"/>
      <c r="E39" s="6"/>
      <c r="F39" s="6"/>
      <c r="G39" s="7"/>
      <c r="H39" s="7"/>
      <c r="I39" s="6"/>
      <c r="J39" s="6"/>
      <c r="K39" s="7"/>
      <c r="L39" s="7"/>
      <c r="M39" s="6"/>
      <c r="N39" s="6"/>
      <c r="O39" s="6"/>
      <c r="P39" s="6"/>
      <c r="Q39" s="7"/>
      <c r="R39" s="7"/>
      <c r="S39" s="6"/>
      <c r="T39" s="6"/>
      <c r="U39" s="6"/>
    </row>
    <row r="40" spans="1:21" s="2" customFormat="1" x14ac:dyDescent="0.2">
      <c r="A40" s="7"/>
      <c r="B40" s="7"/>
      <c r="C40" s="6"/>
      <c r="D40" s="6"/>
      <c r="E40" s="6"/>
      <c r="F40" s="6"/>
      <c r="G40" s="7"/>
      <c r="H40" s="7"/>
      <c r="I40" s="6"/>
      <c r="J40" s="6"/>
      <c r="K40" s="7"/>
      <c r="L40" s="7"/>
      <c r="M40" s="6"/>
      <c r="N40" s="6"/>
      <c r="O40" s="6"/>
      <c r="P40" s="6"/>
      <c r="Q40" s="7"/>
      <c r="R40" s="7"/>
      <c r="S40" s="6"/>
      <c r="T40" s="6"/>
      <c r="U40" s="6"/>
    </row>
    <row r="41" spans="1:21" s="2" customFormat="1" x14ac:dyDescent="0.2">
      <c r="A41" s="7"/>
      <c r="B41" s="7"/>
      <c r="C41" s="6"/>
      <c r="D41" s="6"/>
      <c r="E41" s="6"/>
      <c r="F41" s="6"/>
      <c r="G41" s="7"/>
      <c r="H41" s="7"/>
      <c r="I41" s="6"/>
      <c r="J41" s="6"/>
      <c r="K41" s="7"/>
      <c r="L41" s="7"/>
      <c r="M41" s="6"/>
      <c r="N41" s="6"/>
      <c r="O41" s="6"/>
      <c r="P41" s="6"/>
      <c r="Q41" s="7"/>
      <c r="R41" s="7"/>
      <c r="S41" s="6"/>
      <c r="T41" s="6"/>
      <c r="U41" s="6"/>
    </row>
    <row r="42" spans="1:21" s="2" customFormat="1" x14ac:dyDescent="0.2">
      <c r="A42" s="7"/>
      <c r="B42" s="7"/>
      <c r="C42" s="6"/>
      <c r="D42" s="6"/>
      <c r="E42" s="6"/>
      <c r="F42" s="6"/>
      <c r="G42" s="7"/>
      <c r="H42" s="7"/>
      <c r="I42" s="6"/>
      <c r="J42" s="6"/>
      <c r="K42" s="7"/>
      <c r="L42" s="7"/>
      <c r="M42" s="6"/>
      <c r="N42" s="6"/>
      <c r="O42" s="6"/>
      <c r="P42" s="6"/>
      <c r="Q42" s="7"/>
      <c r="R42" s="7"/>
      <c r="S42" s="6"/>
      <c r="T42" s="6"/>
      <c r="U42" s="6"/>
    </row>
    <row r="43" spans="1:21" s="2" customFormat="1" x14ac:dyDescent="0.2">
      <c r="A43" s="7"/>
      <c r="B43" s="7"/>
      <c r="C43" s="6"/>
      <c r="D43" s="6"/>
      <c r="E43" s="6"/>
      <c r="F43" s="6"/>
      <c r="G43" s="7"/>
      <c r="H43" s="7"/>
      <c r="I43" s="6"/>
      <c r="J43" s="6"/>
      <c r="K43" s="7"/>
      <c r="L43" s="7"/>
      <c r="M43" s="6"/>
      <c r="N43" s="6"/>
      <c r="O43" s="6"/>
      <c r="P43" s="6"/>
      <c r="Q43" s="7"/>
      <c r="R43" s="7"/>
      <c r="S43" s="6"/>
      <c r="T43" s="6"/>
      <c r="U43" s="6"/>
    </row>
    <row r="44" spans="1:21" s="2" customFormat="1" x14ac:dyDescent="0.2">
      <c r="A44" s="7"/>
      <c r="B44" s="7"/>
      <c r="C44" s="6"/>
      <c r="D44" s="6"/>
      <c r="E44" s="6"/>
      <c r="F44" s="6"/>
      <c r="G44" s="7"/>
      <c r="H44" s="7"/>
      <c r="I44" s="6"/>
      <c r="J44" s="6"/>
      <c r="K44" s="7"/>
      <c r="L44" s="7"/>
      <c r="M44" s="6"/>
      <c r="N44" s="6"/>
      <c r="O44" s="6"/>
      <c r="P44" s="6"/>
      <c r="Q44" s="7"/>
      <c r="R44" s="7"/>
      <c r="S44" s="6"/>
      <c r="T44" s="6"/>
      <c r="U44" s="6"/>
    </row>
    <row r="45" spans="1:21" s="2" customFormat="1" x14ac:dyDescent="0.2">
      <c r="A45" s="7"/>
      <c r="B45" s="7"/>
      <c r="C45" s="6"/>
      <c r="D45" s="6"/>
      <c r="E45" s="6"/>
      <c r="F45" s="6"/>
      <c r="G45" s="7"/>
      <c r="H45" s="7"/>
      <c r="I45" s="6"/>
      <c r="J45" s="6"/>
      <c r="K45" s="7"/>
      <c r="L45" s="7"/>
      <c r="M45" s="6"/>
      <c r="N45" s="6"/>
      <c r="O45" s="6"/>
      <c r="P45" s="6"/>
      <c r="Q45" s="7"/>
      <c r="R45" s="7"/>
      <c r="S45" s="6"/>
      <c r="T45" s="6"/>
      <c r="U45" s="6"/>
    </row>
    <row r="46" spans="1:21" s="2" customFormat="1" x14ac:dyDescent="0.2">
      <c r="A46" s="7"/>
      <c r="B46" s="7"/>
      <c r="C46" s="6"/>
      <c r="D46" s="6"/>
      <c r="E46" s="6"/>
      <c r="F46" s="6"/>
      <c r="G46" s="7"/>
      <c r="H46" s="7"/>
      <c r="I46" s="6"/>
      <c r="J46" s="6"/>
      <c r="K46" s="7"/>
      <c r="L46" s="7"/>
      <c r="M46" s="6"/>
      <c r="N46" s="6"/>
      <c r="O46" s="6"/>
      <c r="P46" s="6"/>
      <c r="Q46" s="7"/>
      <c r="R46" s="7"/>
      <c r="S46" s="6"/>
      <c r="T46" s="6"/>
      <c r="U46" s="6"/>
    </row>
    <row r="47" spans="1:21" s="2" customFormat="1" x14ac:dyDescent="0.2">
      <c r="A47" s="7"/>
      <c r="B47" s="7"/>
      <c r="C47" s="6"/>
      <c r="D47" s="6"/>
      <c r="E47" s="6"/>
      <c r="F47" s="6"/>
      <c r="G47" s="7"/>
      <c r="H47" s="7"/>
      <c r="I47" s="6"/>
      <c r="J47" s="6"/>
      <c r="K47" s="7"/>
      <c r="L47" s="7"/>
      <c r="M47" s="6"/>
      <c r="N47" s="6"/>
      <c r="O47" s="6"/>
      <c r="P47" s="6"/>
      <c r="Q47" s="7"/>
      <c r="R47" s="7"/>
      <c r="S47" s="6"/>
      <c r="T47" s="6"/>
      <c r="U47" s="6"/>
    </row>
    <row r="48" spans="1:21" s="2" customFormat="1" x14ac:dyDescent="0.2">
      <c r="A48" s="7"/>
      <c r="B48" s="7"/>
      <c r="C48" s="6"/>
      <c r="D48" s="6"/>
      <c r="E48" s="6"/>
      <c r="F48" s="6"/>
      <c r="G48" s="7"/>
      <c r="H48" s="7"/>
      <c r="I48" s="6"/>
      <c r="J48" s="6"/>
      <c r="K48" s="7"/>
      <c r="L48" s="7"/>
      <c r="M48" s="6"/>
      <c r="N48" s="6"/>
      <c r="O48" s="6"/>
      <c r="P48" s="6"/>
      <c r="Q48" s="7"/>
      <c r="R48" s="7"/>
      <c r="S48" s="6"/>
      <c r="T48" s="6"/>
      <c r="U48" s="6"/>
    </row>
    <row r="49" spans="1:21" s="2" customFormat="1" x14ac:dyDescent="0.2">
      <c r="A49" s="7"/>
      <c r="B49" s="7"/>
      <c r="C49" s="6"/>
      <c r="D49" s="6"/>
      <c r="E49" s="6"/>
      <c r="F49" s="6"/>
      <c r="G49" s="7"/>
      <c r="H49" s="7"/>
      <c r="I49" s="6"/>
      <c r="J49" s="6"/>
      <c r="K49" s="7"/>
      <c r="L49" s="7"/>
      <c r="M49" s="6"/>
      <c r="N49" s="6"/>
      <c r="O49" s="6"/>
      <c r="P49" s="6"/>
      <c r="Q49" s="7"/>
      <c r="R49" s="7"/>
      <c r="S49" s="6"/>
      <c r="T49" s="6"/>
      <c r="U49" s="6"/>
    </row>
    <row r="50" spans="1:21" s="2" customFormat="1" x14ac:dyDescent="0.2">
      <c r="A50" s="7"/>
      <c r="B50" s="7"/>
      <c r="C50" s="6"/>
      <c r="D50" s="6"/>
      <c r="E50" s="6"/>
      <c r="F50" s="6"/>
      <c r="G50" s="7"/>
      <c r="H50" s="7"/>
      <c r="I50" s="6"/>
      <c r="J50" s="6"/>
      <c r="K50" s="6"/>
      <c r="L50" s="4"/>
      <c r="M50" s="4"/>
      <c r="N50" s="4"/>
      <c r="O50" s="4"/>
      <c r="P50" s="4"/>
      <c r="Q50" s="5"/>
      <c r="R50" s="5"/>
      <c r="S50" s="5"/>
    </row>
    <row r="51" spans="1:21" s="2" customFormat="1" x14ac:dyDescent="0.2">
      <c r="A51" s="7"/>
      <c r="B51" s="7"/>
      <c r="C51" s="6"/>
      <c r="D51" s="6"/>
      <c r="E51" s="6"/>
      <c r="F51" s="6"/>
      <c r="G51" s="7"/>
      <c r="H51" s="7"/>
      <c r="I51" s="6"/>
      <c r="J51" s="6"/>
      <c r="K51" s="6"/>
      <c r="L51" s="4"/>
      <c r="M51" s="4"/>
      <c r="N51" s="4"/>
      <c r="O51" s="4"/>
      <c r="P51" s="4"/>
      <c r="Q51" s="5"/>
      <c r="R51" s="5"/>
      <c r="S51" s="5"/>
    </row>
    <row r="52" spans="1:21" s="2" customFormat="1" x14ac:dyDescent="0.2">
      <c r="A52" s="7"/>
      <c r="B52" s="7"/>
      <c r="C52" s="6"/>
      <c r="D52" s="6"/>
      <c r="E52" s="6"/>
      <c r="F52" s="6"/>
      <c r="G52" s="7"/>
      <c r="H52" s="7"/>
      <c r="I52" s="6"/>
      <c r="J52" s="6"/>
      <c r="K52" s="6"/>
      <c r="L52" s="4"/>
      <c r="M52" s="4"/>
      <c r="N52" s="4"/>
      <c r="O52" s="4"/>
      <c r="P52" s="4"/>
      <c r="Q52" s="5"/>
      <c r="R52" s="5"/>
      <c r="S52" s="5"/>
    </row>
    <row r="53" spans="1:21" s="2" customFormat="1" x14ac:dyDescent="0.2">
      <c r="A53" s="5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5"/>
      <c r="R53" s="5"/>
      <c r="S53" s="5"/>
    </row>
    <row r="54" spans="1:21" s="2" customFormat="1" x14ac:dyDescent="0.2">
      <c r="A54" s="5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5"/>
      <c r="R54" s="5"/>
      <c r="S54" s="5"/>
    </row>
    <row r="55" spans="1:21" s="2" customFormat="1" x14ac:dyDescent="0.2"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5"/>
      <c r="R55" s="5"/>
      <c r="S55" s="5"/>
    </row>
    <row r="56" spans="1:21" s="2" customFormat="1" x14ac:dyDescent="0.2">
      <c r="A56" s="5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5"/>
      <c r="R56" s="5"/>
      <c r="S56" s="5"/>
    </row>
    <row r="57" spans="1:21" s="2" customFormat="1" x14ac:dyDescent="0.2">
      <c r="A57" s="5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5"/>
      <c r="R57" s="5"/>
      <c r="S57" s="5"/>
    </row>
    <row r="58" spans="1:21" s="2" customFormat="1" x14ac:dyDescent="0.2">
      <c r="A58" s="5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5"/>
      <c r="R58" s="5"/>
      <c r="S58" s="5"/>
    </row>
    <row r="59" spans="1:21" s="2" customFormat="1" x14ac:dyDescent="0.2">
      <c r="A59" s="5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5"/>
      <c r="R59" s="5"/>
      <c r="S59" s="5"/>
    </row>
    <row r="60" spans="1:21" s="2" customFormat="1" x14ac:dyDescent="0.2">
      <c r="A60" s="5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5"/>
      <c r="R60" s="5"/>
      <c r="S60" s="5"/>
    </row>
    <row r="61" spans="1:21" s="2" customFormat="1" x14ac:dyDescent="0.2">
      <c r="A61" s="5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5"/>
      <c r="R61" s="5"/>
      <c r="S61" s="5"/>
    </row>
    <row r="62" spans="1:21" s="2" customFormat="1" x14ac:dyDescent="0.2">
      <c r="A62" s="5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5"/>
      <c r="R62" s="5"/>
      <c r="S62" s="5"/>
    </row>
    <row r="63" spans="1:21" s="2" customFormat="1" x14ac:dyDescent="0.2">
      <c r="A63" s="5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5"/>
      <c r="R63" s="5"/>
      <c r="S63" s="5"/>
    </row>
    <row r="64" spans="1:21" s="2" customFormat="1" x14ac:dyDescent="0.2">
      <c r="A64" s="5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5"/>
      <c r="R64" s="5"/>
      <c r="S64" s="5"/>
    </row>
    <row r="65" spans="1:19" s="2" customFormat="1" x14ac:dyDescent="0.2">
      <c r="A65" s="5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5"/>
      <c r="R65" s="5"/>
      <c r="S65" s="5"/>
    </row>
    <row r="66" spans="1:19" s="2" customFormat="1" x14ac:dyDescent="0.2">
      <c r="A66" s="5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5"/>
      <c r="R66" s="5"/>
      <c r="S66" s="5"/>
    </row>
    <row r="67" spans="1:19" s="2" customFormat="1" x14ac:dyDescent="0.2">
      <c r="A67" s="5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5"/>
      <c r="R67" s="5"/>
      <c r="S67" s="5"/>
    </row>
    <row r="68" spans="1:19" s="2" customFormat="1" x14ac:dyDescent="0.2">
      <c r="A68" s="5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5"/>
      <c r="R68" s="5"/>
      <c r="S68" s="5"/>
    </row>
    <row r="69" spans="1:19" s="2" customFormat="1" x14ac:dyDescent="0.2">
      <c r="A69" s="3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5"/>
      <c r="R69" s="5"/>
      <c r="S69" s="5"/>
    </row>
    <row r="70" spans="1:19" s="2" customFormat="1" x14ac:dyDescent="0.2">
      <c r="A70" s="5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5"/>
      <c r="R70" s="5"/>
      <c r="S70" s="5"/>
    </row>
    <row r="71" spans="1:19" s="2" customFormat="1" x14ac:dyDescent="0.2">
      <c r="A71" s="5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5"/>
      <c r="R71" s="5"/>
      <c r="S71" s="5"/>
    </row>
    <row r="72" spans="1:19" s="2" customFormat="1" x14ac:dyDescent="0.2">
      <c r="A72" s="5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5"/>
      <c r="R72" s="5"/>
      <c r="S72" s="5"/>
    </row>
    <row r="73" spans="1:19" s="2" customFormat="1" x14ac:dyDescent="0.2">
      <c r="A73" s="5"/>
      <c r="Q73" s="5"/>
      <c r="R73" s="5"/>
      <c r="S73" s="5"/>
    </row>
    <row r="74" spans="1:19" s="2" customFormat="1" x14ac:dyDescent="0.2">
      <c r="A74" s="5"/>
      <c r="Q74" s="5"/>
      <c r="R74" s="5"/>
      <c r="S74" s="5"/>
    </row>
    <row r="75" spans="1:19" s="2" customFormat="1" x14ac:dyDescent="0.2">
      <c r="A75" s="5"/>
      <c r="Q75" s="5"/>
      <c r="R75" s="5"/>
      <c r="S75" s="5"/>
    </row>
    <row r="76" spans="1:19" s="2" customFormat="1" x14ac:dyDescent="0.2">
      <c r="A76" s="5"/>
      <c r="Q76" s="5"/>
      <c r="R76" s="5"/>
      <c r="S76" s="5"/>
    </row>
    <row r="77" spans="1:19" s="2" customFormat="1" x14ac:dyDescent="0.2">
      <c r="A77" s="5"/>
      <c r="Q77" s="5"/>
      <c r="R77" s="5"/>
      <c r="S77" s="5"/>
    </row>
    <row r="78" spans="1:19" s="2" customFormat="1" x14ac:dyDescent="0.2">
      <c r="A78" s="5"/>
      <c r="Q78" s="5"/>
      <c r="R78" s="5"/>
      <c r="S78" s="5"/>
    </row>
    <row r="79" spans="1:19" s="2" customFormat="1" x14ac:dyDescent="0.2">
      <c r="A79" s="5"/>
      <c r="Q79" s="5"/>
      <c r="R79" s="5"/>
      <c r="S79" s="5"/>
    </row>
    <row r="80" spans="1:19" s="2" customFormat="1" x14ac:dyDescent="0.2">
      <c r="A80" s="5"/>
      <c r="Q80" s="5"/>
      <c r="R80" s="5"/>
      <c r="S80" s="5"/>
    </row>
    <row r="81" spans="1:19" s="2" customFormat="1" x14ac:dyDescent="0.2">
      <c r="A81" s="5"/>
      <c r="Q81" s="5"/>
      <c r="R81" s="5"/>
      <c r="S81" s="5"/>
    </row>
    <row r="82" spans="1:19" s="2" customFormat="1" x14ac:dyDescent="0.2">
      <c r="A82" s="3"/>
      <c r="Q82" s="5"/>
      <c r="R82" s="5"/>
      <c r="S82" s="5"/>
    </row>
    <row r="83" spans="1:19" s="2" customFormat="1" x14ac:dyDescent="0.2">
      <c r="A83" s="5"/>
      <c r="Q83" s="5"/>
      <c r="R83" s="5"/>
      <c r="S83" s="5"/>
    </row>
    <row r="84" spans="1:19" s="2" customFormat="1" x14ac:dyDescent="0.2">
      <c r="A84" s="5"/>
      <c r="Q84" s="5"/>
      <c r="R84" s="5"/>
      <c r="S84" s="5"/>
    </row>
    <row r="85" spans="1:19" s="2" customFormat="1" x14ac:dyDescent="0.2">
      <c r="A85" s="5"/>
      <c r="Q85" s="5"/>
      <c r="R85" s="5"/>
      <c r="S85" s="5"/>
    </row>
    <row r="86" spans="1:19" s="2" customFormat="1" x14ac:dyDescent="0.2">
      <c r="A86" s="5"/>
      <c r="Q86" s="5"/>
      <c r="R86" s="5"/>
      <c r="S86" s="5"/>
    </row>
    <row r="87" spans="1:19" s="2" customFormat="1" x14ac:dyDescent="0.2">
      <c r="A87" s="5"/>
      <c r="Q87" s="5"/>
      <c r="R87" s="5"/>
      <c r="S87" s="5"/>
    </row>
    <row r="88" spans="1:19" s="2" customFormat="1" x14ac:dyDescent="0.2">
      <c r="A88" s="5"/>
      <c r="Q88" s="5"/>
      <c r="R88" s="5"/>
      <c r="S88" s="5"/>
    </row>
    <row r="89" spans="1:19" s="2" customFormat="1" x14ac:dyDescent="0.2">
      <c r="A89" s="5"/>
      <c r="Q89" s="5"/>
      <c r="R89" s="5"/>
      <c r="S89" s="5"/>
    </row>
    <row r="90" spans="1:19" s="2" customFormat="1" x14ac:dyDescent="0.2">
      <c r="A90" s="5"/>
      <c r="Q90" s="5"/>
      <c r="R90" s="5"/>
      <c r="S90" s="5"/>
    </row>
    <row r="91" spans="1:19" s="2" customFormat="1" x14ac:dyDescent="0.2">
      <c r="A91" s="5"/>
      <c r="Q91" s="5"/>
      <c r="R91" s="5"/>
      <c r="S91" s="5"/>
    </row>
    <row r="92" spans="1:19" s="2" customFormat="1" x14ac:dyDescent="0.2">
      <c r="A92" s="5"/>
      <c r="Q92" s="5"/>
      <c r="R92" s="5"/>
      <c r="S92" s="5"/>
    </row>
    <row r="93" spans="1:19" s="2" customFormat="1" x14ac:dyDescent="0.2">
      <c r="A93" s="5"/>
      <c r="Q93" s="5"/>
      <c r="R93" s="5"/>
      <c r="S93" s="5"/>
    </row>
    <row r="94" spans="1:19" s="2" customFormat="1" x14ac:dyDescent="0.2">
      <c r="A94" s="5"/>
      <c r="Q94" s="5"/>
      <c r="R94" s="5"/>
      <c r="S94" s="5"/>
    </row>
    <row r="95" spans="1:19" s="2" customFormat="1" x14ac:dyDescent="0.2">
      <c r="A95" s="5"/>
      <c r="Q95" s="5"/>
      <c r="R95" s="5"/>
      <c r="S95" s="5"/>
    </row>
    <row r="96" spans="1:19" s="2" customFormat="1" x14ac:dyDescent="0.2">
      <c r="A96" s="5"/>
      <c r="Q96" s="5"/>
      <c r="R96" s="5"/>
      <c r="S96" s="5"/>
    </row>
    <row r="97" spans="1:19" s="2" customFormat="1" x14ac:dyDescent="0.2">
      <c r="A97" s="5"/>
      <c r="Q97" s="5"/>
      <c r="R97" s="5"/>
      <c r="S97" s="5"/>
    </row>
    <row r="98" spans="1:19" s="2" customFormat="1" x14ac:dyDescent="0.2">
      <c r="A98" s="5"/>
      <c r="Q98" s="5"/>
      <c r="R98" s="5"/>
      <c r="S98" s="5"/>
    </row>
    <row r="99" spans="1:19" s="2" customFormat="1" x14ac:dyDescent="0.2">
      <c r="A99" s="5"/>
      <c r="Q99" s="5"/>
      <c r="R99" s="5"/>
      <c r="S99" s="5"/>
    </row>
    <row r="100" spans="1:19" s="2" customFormat="1" x14ac:dyDescent="0.2">
      <c r="A100" s="5"/>
      <c r="Q100" s="5"/>
      <c r="R100" s="5"/>
      <c r="S100" s="5"/>
    </row>
    <row r="101" spans="1:19" s="2" customFormat="1" x14ac:dyDescent="0.2">
      <c r="A101" s="5"/>
      <c r="Q101" s="5"/>
      <c r="R101" s="5"/>
      <c r="S101" s="5"/>
    </row>
    <row r="102" spans="1:19" s="2" customFormat="1" x14ac:dyDescent="0.2">
      <c r="A102" s="5"/>
      <c r="Q102" s="5"/>
      <c r="R102" s="5"/>
      <c r="S102" s="5"/>
    </row>
    <row r="103" spans="1:19" s="2" customFormat="1" x14ac:dyDescent="0.2">
      <c r="A103" s="5"/>
      <c r="Q103" s="5"/>
      <c r="R103" s="5"/>
      <c r="S103" s="5"/>
    </row>
    <row r="104" spans="1:19" s="2" customFormat="1" x14ac:dyDescent="0.2">
      <c r="A104" s="5"/>
      <c r="Q104" s="5"/>
      <c r="R104" s="5"/>
      <c r="S104" s="5"/>
    </row>
    <row r="105" spans="1:19" s="2" customFormat="1" x14ac:dyDescent="0.2">
      <c r="A105" s="5"/>
      <c r="Q105" s="5"/>
      <c r="R105" s="5"/>
      <c r="S105" s="5"/>
    </row>
    <row r="106" spans="1:19" s="2" customFormat="1" x14ac:dyDescent="0.2">
      <c r="A106" s="5"/>
      <c r="Q106" s="5"/>
      <c r="R106" s="5"/>
      <c r="S106" s="5"/>
    </row>
    <row r="107" spans="1:19" s="2" customFormat="1" x14ac:dyDescent="0.2">
      <c r="A107" s="5"/>
      <c r="Q107" s="5"/>
      <c r="R107" s="5"/>
      <c r="S107" s="5"/>
    </row>
    <row r="108" spans="1:19" s="2" customFormat="1" x14ac:dyDescent="0.2">
      <c r="A108" s="5"/>
      <c r="Q108" s="5"/>
      <c r="R108" s="5"/>
      <c r="S108" s="5"/>
    </row>
    <row r="109" spans="1:19" s="2" customFormat="1" x14ac:dyDescent="0.2">
      <c r="A109" s="5"/>
      <c r="Q109" s="5"/>
      <c r="R109" s="5"/>
      <c r="S109" s="5"/>
    </row>
    <row r="110" spans="1:19" s="2" customFormat="1" x14ac:dyDescent="0.2">
      <c r="Q110" s="5"/>
      <c r="R110" s="5"/>
      <c r="S110" s="5"/>
    </row>
    <row r="111" spans="1:19" s="2" customFormat="1" x14ac:dyDescent="0.2">
      <c r="A111" s="5"/>
      <c r="Q111" s="5"/>
      <c r="R111" s="5"/>
      <c r="S111" s="5"/>
    </row>
    <row r="112" spans="1:19" s="2" customFormat="1" x14ac:dyDescent="0.2">
      <c r="A112" s="5"/>
      <c r="Q112" s="5"/>
      <c r="R112" s="5"/>
      <c r="S112" s="5"/>
    </row>
    <row r="113" spans="1:19" s="2" customFormat="1" x14ac:dyDescent="0.2">
      <c r="A113" s="5"/>
      <c r="Q113" s="5"/>
      <c r="R113" s="5"/>
      <c r="S113" s="5"/>
    </row>
    <row r="114" spans="1:19" s="2" customFormat="1" x14ac:dyDescent="0.2">
      <c r="A114" s="5"/>
      <c r="Q114" s="5"/>
      <c r="R114" s="5"/>
      <c r="S114" s="5"/>
    </row>
    <row r="115" spans="1:19" s="2" customFormat="1" x14ac:dyDescent="0.2">
      <c r="A115" s="5"/>
      <c r="Q115" s="5"/>
      <c r="R115" s="5"/>
      <c r="S115" s="5"/>
    </row>
    <row r="116" spans="1:19" s="2" customFormat="1" x14ac:dyDescent="0.2">
      <c r="A116" s="5"/>
      <c r="Q116" s="5"/>
      <c r="R116" s="5"/>
      <c r="S116" s="5"/>
    </row>
    <row r="117" spans="1:19" s="2" customFormat="1" x14ac:dyDescent="0.2">
      <c r="A117" s="5"/>
      <c r="Q117" s="5"/>
      <c r="R117" s="5"/>
      <c r="S117" s="5"/>
    </row>
    <row r="118" spans="1:19" s="2" customFormat="1" x14ac:dyDescent="0.2">
      <c r="A118" s="5"/>
      <c r="Q118" s="5"/>
      <c r="R118" s="5"/>
      <c r="S118" s="5"/>
    </row>
    <row r="119" spans="1:19" s="2" customFormat="1" x14ac:dyDescent="0.2">
      <c r="A119" s="5"/>
      <c r="Q119" s="5"/>
      <c r="R119" s="5"/>
      <c r="S119" s="5"/>
    </row>
    <row r="120" spans="1:19" s="2" customFormat="1" x14ac:dyDescent="0.2">
      <c r="A120" s="5"/>
      <c r="Q120" s="5"/>
      <c r="R120" s="5"/>
      <c r="S120" s="5"/>
    </row>
    <row r="121" spans="1:19" s="2" customFormat="1" x14ac:dyDescent="0.2">
      <c r="A121" s="5"/>
      <c r="Q121" s="5"/>
      <c r="R121" s="5"/>
      <c r="S121" s="5"/>
    </row>
    <row r="122" spans="1:19" s="2" customFormat="1" x14ac:dyDescent="0.2">
      <c r="A122" s="5"/>
      <c r="Q122" s="5"/>
      <c r="R122" s="5"/>
      <c r="S122" s="5"/>
    </row>
    <row r="123" spans="1:19" s="2" customFormat="1" x14ac:dyDescent="0.2">
      <c r="A123" s="5"/>
      <c r="Q123" s="5"/>
      <c r="R123" s="5"/>
      <c r="S123" s="5"/>
    </row>
    <row r="124" spans="1:19" s="2" customFormat="1" x14ac:dyDescent="0.2">
      <c r="A124" s="3"/>
      <c r="Q124" s="5"/>
      <c r="R124" s="5"/>
      <c r="S124" s="5"/>
    </row>
    <row r="125" spans="1:19" s="2" customFormat="1" x14ac:dyDescent="0.2">
      <c r="A125" s="5"/>
      <c r="Q125" s="5"/>
      <c r="R125" s="5"/>
      <c r="S125" s="5"/>
    </row>
    <row r="126" spans="1:19" s="2" customFormat="1" x14ac:dyDescent="0.2">
      <c r="A126" s="5"/>
      <c r="Q126" s="5"/>
      <c r="R126" s="5"/>
      <c r="S126" s="5"/>
    </row>
    <row r="127" spans="1:19" s="2" customFormat="1" x14ac:dyDescent="0.2">
      <c r="A127" s="5"/>
      <c r="Q127" s="5"/>
      <c r="R127" s="5"/>
      <c r="S127" s="5"/>
    </row>
    <row r="128" spans="1:19" s="2" customFormat="1" x14ac:dyDescent="0.2">
      <c r="A128" s="5"/>
      <c r="Q128" s="5"/>
      <c r="R128" s="5"/>
      <c r="S128" s="5"/>
    </row>
    <row r="129" spans="1:19" s="2" customFormat="1" x14ac:dyDescent="0.2">
      <c r="A129" s="5"/>
      <c r="Q129" s="5"/>
      <c r="R129" s="5"/>
      <c r="S129" s="5"/>
    </row>
    <row r="130" spans="1:19" s="2" customFormat="1" x14ac:dyDescent="0.2">
      <c r="A130" s="5"/>
      <c r="Q130" s="5"/>
      <c r="R130" s="5"/>
      <c r="S130" s="5"/>
    </row>
    <row r="131" spans="1:19" s="2" customFormat="1" x14ac:dyDescent="0.2">
      <c r="A131" s="5"/>
      <c r="Q131" s="5"/>
      <c r="R131" s="5"/>
      <c r="S131" s="5"/>
    </row>
    <row r="132" spans="1:19" s="2" customFormat="1" x14ac:dyDescent="0.2">
      <c r="A132" s="5"/>
      <c r="Q132" s="5"/>
      <c r="R132" s="5"/>
      <c r="S132" s="5"/>
    </row>
    <row r="133" spans="1:19" s="2" customFormat="1" x14ac:dyDescent="0.2">
      <c r="A133" s="5"/>
      <c r="Q133" s="5"/>
      <c r="R133" s="5"/>
      <c r="S133" s="5"/>
    </row>
    <row r="134" spans="1:19" s="2" customFormat="1" x14ac:dyDescent="0.2">
      <c r="A134" s="5"/>
      <c r="Q134" s="5"/>
      <c r="R134" s="5"/>
      <c r="S134" s="5"/>
    </row>
    <row r="135" spans="1:19" s="2" customFormat="1" x14ac:dyDescent="0.2">
      <c r="A135" s="5"/>
    </row>
    <row r="136" spans="1:19" s="2" customFormat="1" x14ac:dyDescent="0.2">
      <c r="A136" s="5"/>
    </row>
    <row r="137" spans="1:19" s="2" customFormat="1" x14ac:dyDescent="0.2">
      <c r="A137" s="3"/>
    </row>
    <row r="138" spans="1:19" s="2" customFormat="1" x14ac:dyDescent="0.2">
      <c r="A138" s="5"/>
    </row>
    <row r="139" spans="1:19" s="2" customFormat="1" x14ac:dyDescent="0.2">
      <c r="A139" s="5"/>
    </row>
    <row r="140" spans="1:19" s="2" customFormat="1" x14ac:dyDescent="0.2">
      <c r="A140" s="5"/>
    </row>
    <row r="141" spans="1:19" s="2" customFormat="1" x14ac:dyDescent="0.2">
      <c r="A141" s="5"/>
    </row>
    <row r="142" spans="1:19" s="2" customFormat="1" x14ac:dyDescent="0.2">
      <c r="A142" s="5"/>
    </row>
    <row r="143" spans="1:19" s="2" customFormat="1" x14ac:dyDescent="0.2">
      <c r="A143" s="5"/>
    </row>
    <row r="144" spans="1:19" s="2" customFormat="1" x14ac:dyDescent="0.2">
      <c r="A144" s="5"/>
    </row>
    <row r="145" spans="1:1" s="2" customFormat="1" x14ac:dyDescent="0.2">
      <c r="A145" s="5"/>
    </row>
    <row r="146" spans="1:1" s="2" customFormat="1" x14ac:dyDescent="0.2">
      <c r="A146" s="5"/>
    </row>
    <row r="147" spans="1:1" s="2" customFormat="1" x14ac:dyDescent="0.2">
      <c r="A147" s="5"/>
    </row>
    <row r="148" spans="1:1" s="2" customFormat="1" x14ac:dyDescent="0.2">
      <c r="A148" s="5"/>
    </row>
    <row r="149" spans="1:1" s="2" customFormat="1" x14ac:dyDescent="0.2">
      <c r="A149" s="5"/>
    </row>
    <row r="150" spans="1:1" s="2" customFormat="1" x14ac:dyDescent="0.2">
      <c r="A150" s="5"/>
    </row>
    <row r="151" spans="1:1" s="2" customFormat="1" x14ac:dyDescent="0.2">
      <c r="A151" s="5"/>
    </row>
    <row r="152" spans="1:1" s="2" customFormat="1" x14ac:dyDescent="0.2">
      <c r="A152" s="5"/>
    </row>
    <row r="153" spans="1:1" s="2" customFormat="1" x14ac:dyDescent="0.2">
      <c r="A153" s="5"/>
    </row>
    <row r="154" spans="1:1" s="2" customFormat="1" x14ac:dyDescent="0.2">
      <c r="A154" s="5"/>
    </row>
    <row r="155" spans="1:1" s="2" customFormat="1" x14ac:dyDescent="0.2">
      <c r="A155" s="5"/>
    </row>
    <row r="156" spans="1:1" s="2" customFormat="1" x14ac:dyDescent="0.2">
      <c r="A156" s="5"/>
    </row>
    <row r="157" spans="1:1" s="2" customFormat="1" x14ac:dyDescent="0.2">
      <c r="A157" s="5"/>
    </row>
    <row r="158" spans="1:1" s="2" customFormat="1" x14ac:dyDescent="0.2">
      <c r="A158" s="5"/>
    </row>
    <row r="159" spans="1:1" s="2" customFormat="1" x14ac:dyDescent="0.2">
      <c r="A159" s="5"/>
    </row>
    <row r="160" spans="1:1" s="2" customFormat="1" x14ac:dyDescent="0.2">
      <c r="A160" s="5"/>
    </row>
    <row r="161" spans="1:1" s="2" customFormat="1" x14ac:dyDescent="0.2">
      <c r="A161" s="5"/>
    </row>
    <row r="162" spans="1:1" s="2" customFormat="1" x14ac:dyDescent="0.2">
      <c r="A162" s="5"/>
    </row>
    <row r="163" spans="1:1" s="2" customFormat="1" x14ac:dyDescent="0.2">
      <c r="A163" s="5"/>
    </row>
    <row r="164" spans="1:1" s="2" customFormat="1" x14ac:dyDescent="0.2">
      <c r="A164" s="5"/>
    </row>
    <row r="165" spans="1:1" s="2" customFormat="1" x14ac:dyDescent="0.2">
      <c r="A165" s="5"/>
    </row>
    <row r="166" spans="1:1" s="2" customFormat="1" x14ac:dyDescent="0.2">
      <c r="A166" s="5"/>
    </row>
    <row r="167" spans="1:1" s="2" customFormat="1" x14ac:dyDescent="0.2">
      <c r="A167" s="5"/>
    </row>
    <row r="168" spans="1:1" s="2" customFormat="1" x14ac:dyDescent="0.2"/>
    <row r="169" spans="1:1" s="2" customFormat="1" x14ac:dyDescent="0.2">
      <c r="A169" s="5"/>
    </row>
    <row r="170" spans="1:1" s="2" customFormat="1" x14ac:dyDescent="0.2">
      <c r="A170" s="5"/>
    </row>
    <row r="171" spans="1:1" s="2" customFormat="1" x14ac:dyDescent="0.2">
      <c r="A171" s="5"/>
    </row>
    <row r="172" spans="1:1" s="2" customFormat="1" x14ac:dyDescent="0.2">
      <c r="A172" s="5"/>
    </row>
    <row r="173" spans="1:1" s="2" customFormat="1" x14ac:dyDescent="0.2">
      <c r="A173" s="5"/>
    </row>
    <row r="174" spans="1:1" s="2" customFormat="1" x14ac:dyDescent="0.2">
      <c r="A174" s="5"/>
    </row>
    <row r="175" spans="1:1" s="2" customFormat="1" x14ac:dyDescent="0.2">
      <c r="A175" s="5"/>
    </row>
    <row r="176" spans="1:1" s="2" customFormat="1" x14ac:dyDescent="0.2">
      <c r="A176" s="5"/>
    </row>
    <row r="177" spans="1:1" s="2" customFormat="1" x14ac:dyDescent="0.2">
      <c r="A177" s="5"/>
    </row>
    <row r="178" spans="1:1" s="2" customFormat="1" x14ac:dyDescent="0.2">
      <c r="A178" s="5"/>
    </row>
    <row r="179" spans="1:1" s="2" customFormat="1" x14ac:dyDescent="0.2">
      <c r="A179" s="5"/>
    </row>
    <row r="180" spans="1:1" s="2" customFormat="1" x14ac:dyDescent="0.2">
      <c r="A180" s="5"/>
    </row>
    <row r="181" spans="1:1" s="2" customFormat="1" x14ac:dyDescent="0.2">
      <c r="A181" s="5"/>
    </row>
    <row r="182" spans="1:1" s="2" customFormat="1" x14ac:dyDescent="0.2">
      <c r="A182" s="3"/>
    </row>
    <row r="183" spans="1:1" s="2" customFormat="1" x14ac:dyDescent="0.2">
      <c r="A183" s="5"/>
    </row>
    <row r="184" spans="1:1" s="2" customFormat="1" x14ac:dyDescent="0.2">
      <c r="A184" s="5"/>
    </row>
    <row r="185" spans="1:1" s="2" customFormat="1" x14ac:dyDescent="0.2">
      <c r="A185" s="5"/>
    </row>
    <row r="186" spans="1:1" s="2" customFormat="1" x14ac:dyDescent="0.2">
      <c r="A186" s="5"/>
    </row>
    <row r="187" spans="1:1" s="2" customFormat="1" x14ac:dyDescent="0.2">
      <c r="A187" s="5"/>
    </row>
    <row r="188" spans="1:1" s="2" customFormat="1" x14ac:dyDescent="0.2">
      <c r="A188" s="5"/>
    </row>
    <row r="189" spans="1:1" s="2" customFormat="1" x14ac:dyDescent="0.2">
      <c r="A189" s="5"/>
    </row>
    <row r="190" spans="1:1" s="2" customFormat="1" x14ac:dyDescent="0.2">
      <c r="A190" s="5"/>
    </row>
    <row r="191" spans="1:1" s="2" customFormat="1" x14ac:dyDescent="0.2">
      <c r="A191" s="5"/>
    </row>
    <row r="192" spans="1:1" s="2" customFormat="1" x14ac:dyDescent="0.2">
      <c r="A192" s="5"/>
    </row>
    <row r="193" spans="1:1" s="2" customFormat="1" x14ac:dyDescent="0.2">
      <c r="A193" s="5"/>
    </row>
    <row r="194" spans="1:1" s="2" customFormat="1" x14ac:dyDescent="0.2">
      <c r="A194" s="5"/>
    </row>
    <row r="195" spans="1:1" s="2" customFormat="1" x14ac:dyDescent="0.2">
      <c r="A195" s="3"/>
    </row>
    <row r="196" spans="1:1" s="2" customFormat="1" x14ac:dyDescent="0.2">
      <c r="A196" s="5"/>
    </row>
    <row r="197" spans="1:1" s="2" customFormat="1" x14ac:dyDescent="0.2">
      <c r="A197" s="5"/>
    </row>
    <row r="198" spans="1:1" s="2" customFormat="1" x14ac:dyDescent="0.2">
      <c r="A198" s="5"/>
    </row>
    <row r="199" spans="1:1" s="2" customFormat="1" x14ac:dyDescent="0.2">
      <c r="A199" s="5"/>
    </row>
    <row r="200" spans="1:1" s="2" customFormat="1" x14ac:dyDescent="0.2">
      <c r="A200" s="5"/>
    </row>
    <row r="201" spans="1:1" s="2" customFormat="1" x14ac:dyDescent="0.2">
      <c r="A201" s="5"/>
    </row>
    <row r="202" spans="1:1" s="2" customFormat="1" x14ac:dyDescent="0.2">
      <c r="A202" s="5"/>
    </row>
    <row r="203" spans="1:1" s="2" customFormat="1" x14ac:dyDescent="0.2">
      <c r="A203" s="5"/>
    </row>
    <row r="204" spans="1:1" s="2" customFormat="1" x14ac:dyDescent="0.2">
      <c r="A204" s="5"/>
    </row>
    <row r="205" spans="1:1" s="2" customFormat="1" x14ac:dyDescent="0.2">
      <c r="A205" s="5"/>
    </row>
    <row r="206" spans="1:1" s="2" customFormat="1" x14ac:dyDescent="0.2">
      <c r="A206" s="5"/>
    </row>
    <row r="207" spans="1:1" s="2" customFormat="1" x14ac:dyDescent="0.2">
      <c r="A207" s="5"/>
    </row>
    <row r="208" spans="1:1" s="2" customFormat="1" x14ac:dyDescent="0.2">
      <c r="A208" s="4"/>
    </row>
    <row r="209" spans="1:1" s="2" customFormat="1" x14ac:dyDescent="0.2">
      <c r="A209" s="4"/>
    </row>
    <row r="210" spans="1:1" s="2" customFormat="1" x14ac:dyDescent="0.2">
      <c r="A210" s="4"/>
    </row>
    <row r="211" spans="1:1" s="2" customFormat="1" x14ac:dyDescent="0.2">
      <c r="A211" s="4"/>
    </row>
    <row r="212" spans="1:1" s="2" customFormat="1" x14ac:dyDescent="0.2">
      <c r="A212" s="4"/>
    </row>
    <row r="213" spans="1:1" s="2" customFormat="1" x14ac:dyDescent="0.2">
      <c r="A213" s="4"/>
    </row>
    <row r="214" spans="1:1" s="2" customFormat="1" x14ac:dyDescent="0.2">
      <c r="A214" s="4"/>
    </row>
    <row r="215" spans="1:1" s="2" customFormat="1" x14ac:dyDescent="0.2">
      <c r="A215" s="4"/>
    </row>
    <row r="216" spans="1:1" s="2" customFormat="1" x14ac:dyDescent="0.2">
      <c r="A216" s="4"/>
    </row>
    <row r="217" spans="1:1" s="2" customFormat="1" x14ac:dyDescent="0.2">
      <c r="A217" s="4"/>
    </row>
    <row r="218" spans="1:1" s="2" customFormat="1" x14ac:dyDescent="0.2">
      <c r="A218" s="4"/>
    </row>
    <row r="219" spans="1:1" s="2" customFormat="1" x14ac:dyDescent="0.2">
      <c r="A219" s="4"/>
    </row>
    <row r="220" spans="1:1" s="2" customFormat="1" x14ac:dyDescent="0.2">
      <c r="A220" s="4"/>
    </row>
    <row r="221" spans="1:1" s="2" customFormat="1" x14ac:dyDescent="0.2">
      <c r="A221" s="4"/>
    </row>
    <row r="222" spans="1:1" s="2" customFormat="1" x14ac:dyDescent="0.2">
      <c r="A222" s="4"/>
    </row>
    <row r="223" spans="1:1" s="2" customFormat="1" x14ac:dyDescent="0.2">
      <c r="A223" s="4"/>
    </row>
    <row r="224" spans="1:1" s="2" customFormat="1" x14ac:dyDescent="0.2">
      <c r="A224" s="4"/>
    </row>
    <row r="225" spans="1:1" s="2" customFormat="1" x14ac:dyDescent="0.2">
      <c r="A225" s="4"/>
    </row>
    <row r="226" spans="1:1" s="2" customFormat="1" x14ac:dyDescent="0.2">
      <c r="A226" s="3"/>
    </row>
    <row r="227" spans="1:1" s="2" customFormat="1" x14ac:dyDescent="0.2"/>
    <row r="228" spans="1:1" s="2" customFormat="1" x14ac:dyDescent="0.2"/>
    <row r="229" spans="1:1" s="2" customFormat="1" x14ac:dyDescent="0.2"/>
    <row r="230" spans="1:1" s="2" customFormat="1" x14ac:dyDescent="0.2"/>
    <row r="231" spans="1:1" s="2" customFormat="1" x14ac:dyDescent="0.2"/>
    <row r="232" spans="1:1" s="2" customFormat="1" x14ac:dyDescent="0.2"/>
    <row r="233" spans="1:1" s="2" customFormat="1" x14ac:dyDescent="0.2"/>
    <row r="234" spans="1:1" s="2" customFormat="1" x14ac:dyDescent="0.2"/>
    <row r="235" spans="1:1" s="2" customFormat="1" x14ac:dyDescent="0.2"/>
    <row r="236" spans="1:1" s="2" customFormat="1" x14ac:dyDescent="0.2"/>
    <row r="237" spans="1:1" s="2" customFormat="1" x14ac:dyDescent="0.2"/>
    <row r="238" spans="1:1" s="2" customFormat="1" x14ac:dyDescent="0.2"/>
    <row r="239" spans="1:1" s="2" customFormat="1" x14ac:dyDescent="0.2"/>
    <row r="240" spans="1:1" s="2" customFormat="1" x14ac:dyDescent="0.2"/>
    <row r="241" s="2" customFormat="1" x14ac:dyDescent="0.2"/>
    <row r="242" s="2" customFormat="1" x14ac:dyDescent="0.2"/>
    <row r="243" s="2" customFormat="1" x14ac:dyDescent="0.2"/>
    <row r="244" s="2" customFormat="1" x14ac:dyDescent="0.2"/>
    <row r="245" s="2" customFormat="1" x14ac:dyDescent="0.2"/>
    <row r="246" s="2" customFormat="1" x14ac:dyDescent="0.2"/>
    <row r="247" s="2" customFormat="1" x14ac:dyDescent="0.2"/>
    <row r="248" s="2" customFormat="1" x14ac:dyDescent="0.2"/>
    <row r="249" s="2" customFormat="1" x14ac:dyDescent="0.2"/>
    <row r="250" s="2" customFormat="1" x14ac:dyDescent="0.2"/>
    <row r="251" s="2" customFormat="1" x14ac:dyDescent="0.2"/>
    <row r="252" s="2" customFormat="1" x14ac:dyDescent="0.2"/>
    <row r="253" s="2" customFormat="1" x14ac:dyDescent="0.2"/>
    <row r="254" s="2" customFormat="1" x14ac:dyDescent="0.2"/>
    <row r="255" s="2" customFormat="1" x14ac:dyDescent="0.2"/>
    <row r="256" s="2" customFormat="1" x14ac:dyDescent="0.2"/>
    <row r="257" spans="1:56" s="2" customFormat="1" x14ac:dyDescent="0.2"/>
    <row r="258" spans="1:56" s="2" customFormat="1" x14ac:dyDescent="0.2"/>
    <row r="259" spans="1:56" s="2" customFormat="1" x14ac:dyDescent="0.2"/>
    <row r="260" spans="1:56" s="2" customFormat="1" x14ac:dyDescent="0.2"/>
    <row r="261" spans="1:56" s="2" customFormat="1" x14ac:dyDescent="0.2"/>
    <row r="262" spans="1:56" s="2" customFormat="1" x14ac:dyDescent="0.2"/>
    <row r="263" spans="1:56" s="2" customFormat="1" x14ac:dyDescent="0.2"/>
    <row r="264" spans="1:56" s="2" customFormat="1" x14ac:dyDescent="0.2"/>
    <row r="265" spans="1:56" s="2" customFormat="1" x14ac:dyDescent="0.2"/>
    <row r="266" spans="1:56" s="2" customFormat="1" x14ac:dyDescent="0.2"/>
    <row r="267" spans="1:56" s="2" customFormat="1" x14ac:dyDescent="0.2"/>
    <row r="268" spans="1:56" s="2" customFormat="1" x14ac:dyDescent="0.2"/>
    <row r="269" spans="1:56" s="2" customFormat="1" x14ac:dyDescent="0.2"/>
    <row r="270" spans="1:56" s="2" customFormat="1" x14ac:dyDescent="0.2"/>
    <row r="271" spans="1:56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</row>
    <row r="272" spans="1:56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</row>
    <row r="273" spans="1:56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</row>
    <row r="274" spans="1:56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</row>
    <row r="275" spans="1:56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</row>
    <row r="276" spans="1:56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</row>
    <row r="277" spans="1:56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</row>
    <row r="278" spans="1:56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</row>
    <row r="279" spans="1:56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</row>
    <row r="280" spans="1:56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</row>
    <row r="281" spans="1:56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</row>
    <row r="282" spans="1:56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</row>
    <row r="283" spans="1:56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</row>
    <row r="284" spans="1:56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</row>
    <row r="285" spans="1:56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</row>
    <row r="286" spans="1:56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</row>
    <row r="287" spans="1:56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</row>
    <row r="288" spans="1:56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</row>
    <row r="289" spans="1:56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</row>
    <row r="290" spans="1:56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</row>
    <row r="291" spans="1:56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</row>
    <row r="292" spans="1:56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</row>
    <row r="293" spans="1:56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</row>
    <row r="294" spans="1:56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</row>
    <row r="295" spans="1:56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</row>
    <row r="296" spans="1:56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</row>
    <row r="297" spans="1:56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</row>
    <row r="298" spans="1:56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</row>
    <row r="299" spans="1:56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</row>
    <row r="300" spans="1:56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</row>
    <row r="301" spans="1:56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</row>
    <row r="302" spans="1:56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</row>
    <row r="303" spans="1:56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</row>
    <row r="304" spans="1:56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</row>
    <row r="305" spans="1:56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</row>
    <row r="306" spans="1:56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</row>
    <row r="307" spans="1:56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</row>
    <row r="308" spans="1:56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</row>
    <row r="309" spans="1:56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</row>
    <row r="310" spans="1:56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</row>
    <row r="311" spans="1:56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</row>
    <row r="312" spans="1:56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</row>
    <row r="313" spans="1:56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</row>
    <row r="314" spans="1:56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</row>
    <row r="315" spans="1:56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</row>
    <row r="316" spans="1:56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</row>
    <row r="317" spans="1:56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</row>
    <row r="318" spans="1:56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</row>
    <row r="319" spans="1:56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</row>
    <row r="320" spans="1:56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</row>
    <row r="321" spans="1:56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</row>
    <row r="322" spans="1:56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</row>
    <row r="323" spans="1:56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</row>
    <row r="324" spans="1:56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</row>
    <row r="325" spans="1:56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</row>
    <row r="326" spans="1:56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</row>
    <row r="327" spans="1:56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</row>
    <row r="328" spans="1:56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</row>
    <row r="329" spans="1:56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</row>
    <row r="330" spans="1:56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</row>
    <row r="331" spans="1:56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</row>
    <row r="332" spans="1:56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</row>
    <row r="333" spans="1:56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</row>
    <row r="334" spans="1:56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</row>
    <row r="335" spans="1:56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</row>
    <row r="336" spans="1:56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</row>
    <row r="337" spans="1:56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</row>
    <row r="338" spans="1:56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</row>
    <row r="339" spans="1:56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</row>
    <row r="340" spans="1:56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</row>
    <row r="341" spans="1:56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</row>
    <row r="342" spans="1:56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</row>
    <row r="343" spans="1:56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</row>
    <row r="344" spans="1:56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</row>
    <row r="345" spans="1:56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</row>
    <row r="346" spans="1:56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</row>
    <row r="347" spans="1:56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</row>
    <row r="348" spans="1:56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</row>
    <row r="349" spans="1:56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</row>
    <row r="350" spans="1:56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</row>
    <row r="351" spans="1:56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</row>
    <row r="352" spans="1:56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</row>
    <row r="353" spans="1:56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</row>
    <row r="354" spans="1:56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</row>
    <row r="355" spans="1:56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</row>
    <row r="356" spans="1:56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</row>
    <row r="357" spans="1:56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</row>
    <row r="358" spans="1:56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</row>
    <row r="359" spans="1:56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</row>
    <row r="360" spans="1:56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</row>
    <row r="361" spans="1:56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</row>
    <row r="362" spans="1:56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</row>
    <row r="363" spans="1:56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</row>
    <row r="364" spans="1:56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</row>
    <row r="365" spans="1:56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</row>
    <row r="366" spans="1:56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</row>
    <row r="367" spans="1:56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</row>
    <row r="368" spans="1:56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</row>
    <row r="369" spans="1:56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</row>
    <row r="370" spans="1:56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</row>
    <row r="371" spans="1:56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</row>
    <row r="372" spans="1:56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</row>
    <row r="373" spans="1:56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</row>
    <row r="374" spans="1:56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</row>
    <row r="375" spans="1:56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</row>
    <row r="376" spans="1:56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</row>
    <row r="377" spans="1:56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</row>
    <row r="378" spans="1:56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</row>
    <row r="379" spans="1:56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</row>
    <row r="380" spans="1:56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</row>
    <row r="381" spans="1:56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</row>
    <row r="382" spans="1:56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</row>
    <row r="383" spans="1:56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</row>
    <row r="384" spans="1:56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</row>
    <row r="385" spans="1:56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</row>
    <row r="386" spans="1:56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</row>
    <row r="387" spans="1:56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</row>
    <row r="388" spans="1:56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</row>
    <row r="389" spans="1:56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</row>
    <row r="390" spans="1:56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</row>
    <row r="391" spans="1:56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</row>
    <row r="392" spans="1:56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</row>
    <row r="393" spans="1:56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</row>
    <row r="394" spans="1:56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</row>
    <row r="395" spans="1:56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</row>
    <row r="396" spans="1:56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</row>
    <row r="397" spans="1:56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</row>
    <row r="398" spans="1:56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</row>
    <row r="399" spans="1:56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</row>
    <row r="400" spans="1:56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</row>
    <row r="401" spans="1:56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</row>
    <row r="402" spans="1:56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</row>
    <row r="403" spans="1:56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</row>
    <row r="404" spans="1:56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</row>
    <row r="405" spans="1:56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</row>
    <row r="406" spans="1:56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</row>
    <row r="407" spans="1:56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</row>
    <row r="408" spans="1:56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</row>
    <row r="409" spans="1:56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</row>
    <row r="410" spans="1:56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</row>
    <row r="411" spans="1:56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</row>
    <row r="412" spans="1:56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</row>
    <row r="413" spans="1:56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</row>
    <row r="414" spans="1:56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</row>
    <row r="415" spans="1:56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</row>
    <row r="416" spans="1:56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</row>
    <row r="417" spans="1:56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</row>
    <row r="418" spans="1:56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</row>
    <row r="419" spans="1:56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</row>
    <row r="420" spans="1:56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</row>
    <row r="421" spans="1:56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</row>
    <row r="422" spans="1:56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</row>
    <row r="423" spans="1:56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</row>
    <row r="424" spans="1:56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</row>
    <row r="425" spans="1:56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</row>
    <row r="426" spans="1:56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</row>
    <row r="427" spans="1:56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</row>
    <row r="428" spans="1:56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</row>
    <row r="429" spans="1:56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</row>
    <row r="430" spans="1:56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</row>
    <row r="431" spans="1:56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</row>
    <row r="432" spans="1:56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</row>
    <row r="433" spans="1:56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</row>
    <row r="434" spans="1:56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</row>
    <row r="435" spans="1:56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</row>
    <row r="436" spans="1:56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</row>
    <row r="437" spans="1:56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</row>
    <row r="438" spans="1:56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</row>
    <row r="439" spans="1:56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</row>
    <row r="440" spans="1:56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</row>
    <row r="441" spans="1:56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</row>
    <row r="442" spans="1:56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</row>
    <row r="443" spans="1:56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</row>
    <row r="444" spans="1:56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</row>
    <row r="445" spans="1:56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</row>
    <row r="446" spans="1:56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</row>
    <row r="447" spans="1:56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</row>
    <row r="448" spans="1:56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</row>
    <row r="449" spans="1:56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</row>
    <row r="450" spans="1:56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</row>
    <row r="451" spans="1:56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</row>
    <row r="452" spans="1:56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</row>
    <row r="453" spans="1:56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</row>
    <row r="454" spans="1:56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</row>
    <row r="455" spans="1:56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</row>
    <row r="456" spans="1:56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</row>
    <row r="457" spans="1:56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</row>
    <row r="458" spans="1:56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</row>
    <row r="459" spans="1:56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</row>
    <row r="460" spans="1:56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</row>
    <row r="461" spans="1:56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</row>
    <row r="462" spans="1:56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</row>
    <row r="463" spans="1:56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</row>
    <row r="464" spans="1:56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</row>
    <row r="465" spans="1:56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</row>
    <row r="466" spans="1:56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</row>
    <row r="467" spans="1:56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</row>
    <row r="468" spans="1:56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</row>
    <row r="469" spans="1:56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</row>
    <row r="470" spans="1:56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</row>
    <row r="471" spans="1:56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</row>
    <row r="472" spans="1:56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</row>
    <row r="473" spans="1:56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</row>
    <row r="474" spans="1:56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</row>
    <row r="475" spans="1:56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</row>
    <row r="476" spans="1:56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</row>
    <row r="477" spans="1:56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</row>
    <row r="478" spans="1:56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</row>
    <row r="479" spans="1:56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</row>
    <row r="480" spans="1:56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</row>
    <row r="481" spans="1:56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</row>
    <row r="482" spans="1:56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</row>
    <row r="483" spans="1:56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</row>
    <row r="484" spans="1:56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</row>
    <row r="485" spans="1:56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</row>
    <row r="486" spans="1:56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</row>
    <row r="487" spans="1:56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</row>
    <row r="488" spans="1:56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</row>
    <row r="489" spans="1:56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</row>
    <row r="490" spans="1:56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</row>
    <row r="491" spans="1:56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</row>
    <row r="492" spans="1:56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</row>
    <row r="493" spans="1:56" x14ac:dyDescent="0.2"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</row>
    <row r="494" spans="1:56" x14ac:dyDescent="0.2"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</row>
    <row r="495" spans="1:56" x14ac:dyDescent="0.2"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</row>
    <row r="496" spans="1:56" x14ac:dyDescent="0.2"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</row>
    <row r="497" spans="2:56" x14ac:dyDescent="0.2"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</row>
    <row r="498" spans="2:56" x14ac:dyDescent="0.2"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</row>
    <row r="499" spans="2:56" x14ac:dyDescent="0.2"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</row>
    <row r="500" spans="2:56" x14ac:dyDescent="0.2"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</row>
    <row r="501" spans="2:56" x14ac:dyDescent="0.2"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</row>
    <row r="502" spans="2:56" x14ac:dyDescent="0.2"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</row>
    <row r="503" spans="2:56" x14ac:dyDescent="0.2"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</row>
    <row r="504" spans="2:56" x14ac:dyDescent="0.2"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</row>
    <row r="505" spans="2:56" x14ac:dyDescent="0.2"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</row>
    <row r="506" spans="2:56" x14ac:dyDescent="0.2"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</row>
    <row r="507" spans="2:56" x14ac:dyDescent="0.2"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</row>
    <row r="508" spans="2:56" x14ac:dyDescent="0.2"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</row>
    <row r="509" spans="2:56" x14ac:dyDescent="0.2"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</row>
    <row r="510" spans="2:56" x14ac:dyDescent="0.2"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</row>
    <row r="511" spans="2:56" x14ac:dyDescent="0.2"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</row>
    <row r="512" spans="2:56" x14ac:dyDescent="0.2"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</row>
    <row r="513" spans="2:56" x14ac:dyDescent="0.2"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</row>
    <row r="514" spans="2:56" x14ac:dyDescent="0.2"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</row>
    <row r="515" spans="2:56" x14ac:dyDescent="0.2"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</row>
    <row r="516" spans="2:56" x14ac:dyDescent="0.2"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</row>
    <row r="517" spans="2:56" x14ac:dyDescent="0.2"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</row>
    <row r="518" spans="2:56" x14ac:dyDescent="0.2"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</row>
    <row r="519" spans="2:56" x14ac:dyDescent="0.2"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</row>
    <row r="520" spans="2:56" x14ac:dyDescent="0.2"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</row>
    <row r="521" spans="2:56" x14ac:dyDescent="0.2"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</row>
  </sheetData>
  <mergeCells count="27">
    <mergeCell ref="B30:D30"/>
    <mergeCell ref="B20:P20"/>
    <mergeCell ref="C21:E21"/>
    <mergeCell ref="N23:O23"/>
    <mergeCell ref="M24:N24"/>
    <mergeCell ref="O24:P24"/>
    <mergeCell ref="B11:P11"/>
    <mergeCell ref="C12:E12"/>
    <mergeCell ref="N19:O19"/>
    <mergeCell ref="D8:D10"/>
    <mergeCell ref="E8:E10"/>
    <mergeCell ref="O9:O10"/>
    <mergeCell ref="P9:P10"/>
    <mergeCell ref="H8:J8"/>
    <mergeCell ref="K8:M8"/>
    <mergeCell ref="N8:P8"/>
    <mergeCell ref="M9:M10"/>
    <mergeCell ref="N9:N10"/>
    <mergeCell ref="B8:B10"/>
    <mergeCell ref="C8:C10"/>
    <mergeCell ref="H9:H10"/>
    <mergeCell ref="I9:I10"/>
    <mergeCell ref="J9:J10"/>
    <mergeCell ref="K9:K10"/>
    <mergeCell ref="L9:L10"/>
    <mergeCell ref="F8:F10"/>
    <mergeCell ref="G8:G10"/>
  </mergeCells>
  <phoneticPr fontId="33" type="noConversion"/>
  <printOptions horizontalCentered="1"/>
  <pageMargins left="0.31496062992125984" right="0.31496062992125984" top="0.35433070866141736" bottom="0.43307086614173229" header="0.27559055118110237" footer="0.27559055118110237"/>
  <pageSetup paperSize="9" scale="60" fitToHeight="0" orientation="landscape" horizontalDpi="4294967293" r:id="rId1"/>
  <headerFooter>
    <oddFooter>&amp;R&amp;14Página  &amp;P</oddFooter>
  </headerFooter>
  <drawing r:id="rId2"/>
  <legacyDrawing r:id="rId3"/>
  <oleObjects>
    <mc:AlternateContent xmlns:mc="http://schemas.openxmlformats.org/markup-compatibility/2006">
      <mc:Choice Requires="x14">
        <oleObject progId="Paint.Picture" shapeId="19457" r:id="rId4">
          <objectPr defaultSize="0" autoPict="0" r:id="rId5">
            <anchor moveWithCells="1">
              <from>
                <xdr:col>1</xdr:col>
                <xdr:colOff>142875</xdr:colOff>
                <xdr:row>1</xdr:row>
                <xdr:rowOff>180975</xdr:rowOff>
              </from>
              <to>
                <xdr:col>2</xdr:col>
                <xdr:colOff>838200</xdr:colOff>
                <xdr:row>4</xdr:row>
                <xdr:rowOff>152400</xdr:rowOff>
              </to>
            </anchor>
          </objectPr>
        </oleObject>
      </mc:Choice>
      <mc:Fallback>
        <oleObject progId="Paint.Picture" shapeId="1945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22EDF-9DF9-4CD4-AC08-530EF28EDDD9}">
  <sheetPr>
    <pageSetUpPr fitToPage="1"/>
  </sheetPr>
  <dimension ref="A1:CA149"/>
  <sheetViews>
    <sheetView zoomScale="85" zoomScaleNormal="85" workbookViewId="0">
      <pane ySplit="10" topLeftCell="A11" activePane="bottomLeft" state="frozen"/>
      <selection pane="bottomLeft" activeCell="C18" sqref="C18"/>
    </sheetView>
  </sheetViews>
  <sheetFormatPr defaultRowHeight="12.75" x14ac:dyDescent="0.2"/>
  <cols>
    <col min="1" max="1" width="1" style="45" customWidth="1"/>
    <col min="2" max="2" width="18.140625" style="45" customWidth="1"/>
    <col min="3" max="3" width="60.5703125" style="44" customWidth="1"/>
    <col min="4" max="4" width="25" style="3" bestFit="1" customWidth="1"/>
    <col min="5" max="5" width="13.42578125" style="44" bestFit="1" customWidth="1"/>
    <col min="6" max="9" width="15.7109375" style="44" customWidth="1"/>
    <col min="10" max="10" width="12.7109375" style="45" customWidth="1"/>
    <col min="11" max="11" width="4.7109375" style="45" customWidth="1"/>
    <col min="12" max="12" width="12.7109375" style="45" customWidth="1"/>
    <col min="13" max="13" width="4.7109375" style="45" customWidth="1"/>
    <col min="14" max="14" width="12.7109375" style="45" customWidth="1"/>
    <col min="15" max="15" width="4.7109375" style="45" customWidth="1"/>
    <col min="16" max="16" width="17.42578125" style="3" customWidth="1"/>
    <col min="17" max="79" width="9.140625" style="3"/>
    <col min="80" max="16384" width="9.140625" style="44"/>
  </cols>
  <sheetData>
    <row r="1" spans="1:79" s="3" customFormat="1" ht="12.75" customHeight="1" thickBot="1" x14ac:dyDescent="0.25">
      <c r="A1" s="47"/>
      <c r="B1" s="48"/>
      <c r="C1" s="48"/>
      <c r="D1" s="48"/>
      <c r="E1" s="48"/>
      <c r="F1" s="48"/>
      <c r="G1" s="48"/>
      <c r="H1" s="48"/>
      <c r="I1" s="48"/>
      <c r="J1" s="47"/>
      <c r="K1" s="4"/>
      <c r="L1" s="4"/>
    </row>
    <row r="2" spans="1:79" s="3" customFormat="1" ht="18.95" customHeight="1" x14ac:dyDescent="0.2">
      <c r="A2" s="47"/>
      <c r="B2" s="49"/>
      <c r="C2" s="50" t="s">
        <v>59</v>
      </c>
      <c r="D2" s="51"/>
      <c r="E2" s="51"/>
      <c r="F2" s="51"/>
      <c r="G2" s="51"/>
      <c r="H2" s="51"/>
      <c r="I2" s="51"/>
      <c r="J2" s="47"/>
      <c r="K2" s="4"/>
      <c r="L2" s="4"/>
    </row>
    <row r="3" spans="1:79" s="3" customFormat="1" ht="18.95" customHeight="1" x14ac:dyDescent="0.2">
      <c r="A3" s="47"/>
      <c r="B3" s="52"/>
      <c r="C3" s="53" t="s">
        <v>58</v>
      </c>
      <c r="D3" s="53"/>
      <c r="E3" s="54"/>
      <c r="F3" s="55"/>
      <c r="G3" s="55"/>
      <c r="H3" s="55"/>
      <c r="I3" s="55"/>
      <c r="J3" s="47"/>
      <c r="L3" s="4"/>
    </row>
    <row r="4" spans="1:79" s="3" customFormat="1" ht="18.95" customHeight="1" x14ac:dyDescent="0.2">
      <c r="A4" s="47"/>
      <c r="B4" s="52"/>
      <c r="C4" s="56" t="str">
        <f>'[1]ORÇAMENTO OK'!D4</f>
        <v>PROPONENTE / TOMADOR: Prefeitura Municipal de Santa Cecília</v>
      </c>
      <c r="D4" s="57"/>
      <c r="E4" s="58"/>
      <c r="F4" s="55"/>
      <c r="G4" s="55"/>
      <c r="H4" s="55"/>
      <c r="I4" s="55"/>
      <c r="J4" s="47"/>
      <c r="K4" s="4"/>
      <c r="L4" s="4"/>
    </row>
    <row r="5" spans="1:79" s="3" customFormat="1" ht="18.95" customHeight="1" x14ac:dyDescent="0.2">
      <c r="A5" s="47"/>
      <c r="B5" s="52"/>
      <c r="C5" s="59" t="str">
        <f>'ORÇAMENTO OK'!D5</f>
        <v>EMPREENDIMENTO: Telhado - Ginasio dos trabalhadores Stefano Bonet</v>
      </c>
      <c r="D5" s="54"/>
      <c r="E5" s="54"/>
      <c r="F5" s="55"/>
      <c r="G5" s="60"/>
      <c r="H5" s="55"/>
      <c r="I5" s="55"/>
      <c r="J5" s="47"/>
      <c r="K5" s="4"/>
      <c r="L5" s="4"/>
    </row>
    <row r="6" spans="1:79" s="3" customFormat="1" ht="18.95" customHeight="1" x14ac:dyDescent="0.2">
      <c r="A6" s="47"/>
      <c r="B6" s="52"/>
      <c r="C6" s="61" t="str">
        <f>'[1]ORÇAMENTO OK'!D6</f>
        <v>ENDEREÇO: Travessa José Calixtro, s/n</v>
      </c>
      <c r="D6" s="54"/>
      <c r="E6" s="54"/>
      <c r="F6" s="55"/>
      <c r="G6" s="52"/>
      <c r="H6" s="55"/>
      <c r="I6" s="60"/>
      <c r="J6" s="47"/>
      <c r="K6" s="4"/>
      <c r="L6" s="4"/>
    </row>
    <row r="7" spans="1:79" s="3" customFormat="1" ht="18.95" customHeight="1" thickBot="1" x14ac:dyDescent="0.25">
      <c r="A7" s="47"/>
      <c r="B7" s="62"/>
      <c r="C7" s="63" t="str">
        <f>'[1]ORÇAMENTO OK'!D7</f>
        <v>MUNICÍPIO/UF: Santa Cecília/SC</v>
      </c>
      <c r="D7" s="64"/>
      <c r="E7" s="64"/>
      <c r="F7" s="65"/>
      <c r="G7" s="65"/>
      <c r="H7" s="65"/>
      <c r="I7" s="65"/>
      <c r="J7" s="105"/>
      <c r="L7" s="4"/>
      <c r="M7" s="45"/>
      <c r="N7" s="45"/>
    </row>
    <row r="8" spans="1:79" s="46" customFormat="1" ht="15" customHeight="1" x14ac:dyDescent="0.2">
      <c r="A8" s="66"/>
      <c r="B8" s="194" t="s">
        <v>39</v>
      </c>
      <c r="C8" s="196" t="s">
        <v>57</v>
      </c>
      <c r="D8" s="198" t="s">
        <v>56</v>
      </c>
      <c r="E8" s="196" t="s">
        <v>55</v>
      </c>
      <c r="F8" s="200" t="s">
        <v>54</v>
      </c>
      <c r="G8" s="201"/>
      <c r="H8" s="201"/>
      <c r="I8" s="201"/>
      <c r="J8" s="105"/>
      <c r="K8" s="4"/>
      <c r="L8" s="4"/>
      <c r="M8" s="45"/>
      <c r="N8" s="45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</row>
    <row r="9" spans="1:79" s="46" customFormat="1" ht="15" customHeight="1" x14ac:dyDescent="0.2">
      <c r="A9" s="66"/>
      <c r="B9" s="194"/>
      <c r="C9" s="196"/>
      <c r="D9" s="198"/>
      <c r="E9" s="196"/>
      <c r="F9" s="202" t="s">
        <v>53</v>
      </c>
      <c r="G9" s="203"/>
      <c r="H9" s="204" t="s">
        <v>52</v>
      </c>
      <c r="I9" s="205"/>
      <c r="J9" s="105"/>
      <c r="K9" s="4"/>
      <c r="L9" s="4"/>
      <c r="M9" s="45"/>
      <c r="N9" s="45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</row>
    <row r="10" spans="1:79" s="3" customFormat="1" ht="15" customHeight="1" thickBot="1" x14ac:dyDescent="0.25">
      <c r="A10" s="47"/>
      <c r="B10" s="195"/>
      <c r="C10" s="197"/>
      <c r="D10" s="199"/>
      <c r="E10" s="197"/>
      <c r="F10" s="67" t="s">
        <v>51</v>
      </c>
      <c r="G10" s="68" t="s">
        <v>50</v>
      </c>
      <c r="H10" s="68" t="s">
        <v>51</v>
      </c>
      <c r="I10" s="68" t="s">
        <v>50</v>
      </c>
      <c r="J10" s="105"/>
      <c r="K10" s="4"/>
      <c r="L10" s="4"/>
      <c r="M10" s="45"/>
      <c r="N10" s="45"/>
    </row>
    <row r="11" spans="1:79" s="3" customFormat="1" ht="21" customHeight="1" x14ac:dyDescent="0.2">
      <c r="A11" s="4"/>
      <c r="B11" s="87" t="str">
        <f>'ORÇAMENTO OK'!B12</f>
        <v>1.0</v>
      </c>
      <c r="C11" s="87" t="str">
        <f>'ORÇAMENTO OK'!C12</f>
        <v>COBERTURA</v>
      </c>
      <c r="D11" s="70"/>
      <c r="E11" s="71"/>
      <c r="F11" s="72"/>
      <c r="G11" s="73"/>
      <c r="H11" s="72"/>
      <c r="I11" s="73"/>
      <c r="J11" s="4"/>
      <c r="K11" s="4"/>
      <c r="L11" s="4"/>
      <c r="M11" s="4"/>
      <c r="N11" s="4"/>
      <c r="O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</row>
    <row r="12" spans="1:79" s="3" customFormat="1" ht="22.5" x14ac:dyDescent="0.2">
      <c r="A12" s="4"/>
      <c r="B12" s="87" t="str">
        <f>'ORÇAMENTO OK'!B13</f>
        <v>1.1</v>
      </c>
      <c r="C12" s="168" t="str">
        <f>'ORÇAMENTO OK'!E13</f>
        <v>TELHAMENTO COM TELHA METÁLICA TERMOACÚSTICA E = 30 MM, COM ATÉ 2 ÁGUAS, INCLUSO IÇAMENTO</v>
      </c>
      <c r="D12" s="70">
        <f>'ORÇAMENTO OK'!P13</f>
        <v>297791.07999999996</v>
      </c>
      <c r="E12" s="74">
        <f>D12/D$20</f>
        <v>0.88731347459540655</v>
      </c>
      <c r="F12" s="169">
        <v>0</v>
      </c>
      <c r="G12" s="75">
        <f>F12</f>
        <v>0</v>
      </c>
      <c r="H12" s="161">
        <v>1</v>
      </c>
      <c r="I12" s="73">
        <f>G12+H12</f>
        <v>1</v>
      </c>
      <c r="J12" s="4"/>
      <c r="K12" s="4"/>
      <c r="L12" s="4"/>
      <c r="M12" s="4"/>
      <c r="N12" s="4"/>
      <c r="O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</row>
    <row r="13" spans="1:79" s="3" customFormat="1" ht="22.5" x14ac:dyDescent="0.2">
      <c r="A13" s="4"/>
      <c r="B13" s="87" t="str">
        <f>'ORÇAMENTO OK'!B14</f>
        <v>1.2</v>
      </c>
      <c r="C13" s="168" t="str">
        <f>'ORÇAMENTO OK'!E14</f>
        <v xml:space="preserve">COLOCAÇÃO DE CUMEEIRA GALVANIZADA TRAPEZOIDAL E = 0,50
MM, SIMPLES </v>
      </c>
      <c r="D13" s="70">
        <f>'ORÇAMENTO OK'!P14</f>
        <v>2959.37</v>
      </c>
      <c r="E13" s="74">
        <f>D13/D$20</f>
        <v>8.8178896336096046E-3</v>
      </c>
      <c r="F13" s="169">
        <v>0</v>
      </c>
      <c r="G13" s="75">
        <f t="shared" ref="G13:G18" si="0">F13</f>
        <v>0</v>
      </c>
      <c r="H13" s="161">
        <v>1</v>
      </c>
      <c r="I13" s="73">
        <f t="shared" ref="I13:I16" si="1">G13+H13</f>
        <v>1</v>
      </c>
      <c r="J13" s="4"/>
      <c r="K13" s="4"/>
      <c r="L13" s="4"/>
      <c r="M13" s="4"/>
      <c r="N13" s="4"/>
      <c r="O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</row>
    <row r="14" spans="1:79" s="3" customFormat="1" ht="33.75" x14ac:dyDescent="0.2">
      <c r="A14" s="4"/>
      <c r="B14" s="87" t="str">
        <f>'ORÇAMENTO OK'!B15</f>
        <v>1.3</v>
      </c>
      <c r="C14" s="168" t="str">
        <f>'ORÇAMENTO OK'!E15</f>
        <v>FABRICAÇÃO E INSTALAÇÃO DE TESOURA (INTEIRA OU MEIA) EM AÇO, VÃOS MAIORES OU IGUAIS A 3,0 M E MENORES OU IGUAL A 6,0 M, INCLUSO IÇAMENTO, PERFIL "U" 75X40MM</v>
      </c>
      <c r="D14" s="70">
        <f>'ORÇAMENTO OK'!P15</f>
        <v>15255.49</v>
      </c>
      <c r="E14" s="74">
        <f>D14/D$20</f>
        <v>4.5456035280020748E-2</v>
      </c>
      <c r="F14" s="160">
        <v>1</v>
      </c>
      <c r="G14" s="75">
        <f t="shared" si="0"/>
        <v>1</v>
      </c>
      <c r="H14" s="76">
        <v>0</v>
      </c>
      <c r="I14" s="73">
        <f t="shared" si="1"/>
        <v>1</v>
      </c>
      <c r="K14" s="4"/>
      <c r="M14" s="4"/>
      <c r="N14" s="4"/>
      <c r="O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</row>
    <row r="15" spans="1:79" s="3" customFormat="1" ht="33.75" x14ac:dyDescent="0.2">
      <c r="A15" s="4"/>
      <c r="B15" s="87" t="str">
        <f>'ORÇAMENTO OK'!B16</f>
        <v>1.4</v>
      </c>
      <c r="C15" s="168" t="str">
        <f>'ORÇAMENTO OK'!E16</f>
        <v>TRAMA DE AÇO COMPOSTA POR TERÇAS PARA TELHADOS DE ATÉ 2 ÁGUAS PARA TELHA O NDULADA DE FIBROCIMENTO, METÁLICA, PLÁSTICA OU TERMOACÚSTICA, INCLUSO TRANSPORTE VERTICAL</v>
      </c>
      <c r="D15" s="70">
        <f>'ORÇAMENTO OK'!P16</f>
        <v>10110.01</v>
      </c>
      <c r="E15" s="74">
        <f>D15/D$20</f>
        <v>3.0124300906844852E-2</v>
      </c>
      <c r="F15" s="160">
        <v>1</v>
      </c>
      <c r="G15" s="75">
        <f t="shared" si="0"/>
        <v>1</v>
      </c>
      <c r="H15" s="76">
        <v>0</v>
      </c>
      <c r="I15" s="73">
        <f t="shared" si="1"/>
        <v>1</v>
      </c>
      <c r="J15" s="4"/>
      <c r="K15" s="4"/>
      <c r="L15" s="4"/>
      <c r="M15" s="4"/>
      <c r="N15" s="4"/>
      <c r="O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</row>
    <row r="16" spans="1:79" s="3" customFormat="1" ht="22.5" x14ac:dyDescent="0.2">
      <c r="A16" s="4"/>
      <c r="B16" s="87" t="str">
        <f>'ORÇAMENTO OK'!B17</f>
        <v>1.5</v>
      </c>
      <c r="C16" s="168" t="str">
        <f>'ORÇAMENTO OK'!E17</f>
        <v>RUFO EXTERNO/INTERNO EM CHAPA DE AÇO GALVANIZADO NÚMERO 26, CORTE DE 33 CM, INCLUSO IÇAMENTO</v>
      </c>
      <c r="D16" s="70">
        <f>'ORÇAMENTO OK'!P17</f>
        <v>8569.68</v>
      </c>
      <c r="E16" s="74">
        <f>D16/D$20</f>
        <v>2.5534655158142294E-2</v>
      </c>
      <c r="F16" s="169">
        <v>0</v>
      </c>
      <c r="G16" s="75">
        <f t="shared" si="0"/>
        <v>0</v>
      </c>
      <c r="H16" s="161">
        <v>1</v>
      </c>
      <c r="I16" s="73">
        <f t="shared" si="1"/>
        <v>1</v>
      </c>
      <c r="J16" s="4"/>
      <c r="K16" s="4"/>
      <c r="L16" s="4"/>
      <c r="M16" s="4"/>
      <c r="O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</row>
    <row r="17" spans="1:79" s="3" customFormat="1" ht="21" customHeight="1" x14ac:dyDescent="0.2">
      <c r="A17" s="4"/>
      <c r="B17" s="87" t="str">
        <f>'ORÇAMENTO OK'!B21</f>
        <v>2.0</v>
      </c>
      <c r="C17" s="87" t="str">
        <f>'ORÇAMENTO OK'!C21</f>
        <v>SERVIÇOS COMPLEMENTARES</v>
      </c>
      <c r="D17" s="70"/>
      <c r="E17" s="74"/>
      <c r="F17" s="169"/>
      <c r="G17" s="75"/>
      <c r="H17" s="76"/>
      <c r="I17" s="73"/>
      <c r="J17" s="4"/>
      <c r="K17" s="4"/>
      <c r="L17" s="4"/>
      <c r="M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</row>
    <row r="18" spans="1:79" s="3" customFormat="1" ht="21" customHeight="1" thickBot="1" x14ac:dyDescent="0.25">
      <c r="A18" s="4"/>
      <c r="B18" s="87" t="str">
        <f>'ORÇAMENTO OK'!B22</f>
        <v>2.1</v>
      </c>
      <c r="C18" s="168" t="str">
        <f>'ORÇAMENTO OK'!E22</f>
        <v>LIMPEZA DE OBRA</v>
      </c>
      <c r="D18" s="70">
        <f>'ORÇAMENTO OK'!P22</f>
        <v>924.15</v>
      </c>
      <c r="E18" s="74">
        <f>D18/D$20</f>
        <v>2.753644425975906E-3</v>
      </c>
      <c r="F18" s="169">
        <v>0</v>
      </c>
      <c r="G18" s="75">
        <f t="shared" si="0"/>
        <v>0</v>
      </c>
      <c r="H18" s="76">
        <v>1</v>
      </c>
      <c r="I18" s="73">
        <f t="shared" ref="I18" si="2">G18+H18</f>
        <v>1</v>
      </c>
      <c r="K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</row>
    <row r="19" spans="1:79" s="4" customFormat="1" ht="21" customHeight="1" thickBot="1" x14ac:dyDescent="0.25">
      <c r="B19" s="178"/>
      <c r="C19" s="178"/>
      <c r="D19" s="178"/>
      <c r="E19" s="178"/>
      <c r="F19" s="178"/>
      <c r="G19" s="178"/>
      <c r="H19" s="178"/>
      <c r="I19" s="178"/>
      <c r="J19" s="105"/>
      <c r="K19" s="45"/>
      <c r="L19" s="45"/>
      <c r="M19" s="45"/>
      <c r="N19" s="45"/>
    </row>
    <row r="20" spans="1:79" s="3" customFormat="1" ht="21" customHeight="1" x14ac:dyDescent="0.2">
      <c r="B20" s="86"/>
      <c r="C20" s="89" t="s">
        <v>49</v>
      </c>
      <c r="D20" s="90">
        <f>SUM(D11:D19)</f>
        <v>335609.77999999997</v>
      </c>
      <c r="E20" s="91">
        <f>SUM(E11:E19)</f>
        <v>1</v>
      </c>
      <c r="F20" s="92">
        <f>DADOS!E11</f>
        <v>7.5580336186865604E-2</v>
      </c>
      <c r="G20" s="93">
        <f>F20</f>
        <v>7.5580336186865604E-2</v>
      </c>
      <c r="H20" s="92">
        <f>DADOS!F11</f>
        <v>0.92441966381313434</v>
      </c>
      <c r="I20" s="93">
        <f>G20+H20</f>
        <v>1</v>
      </c>
      <c r="J20" s="105"/>
      <c r="K20" s="45"/>
      <c r="L20" s="45"/>
      <c r="M20" s="45"/>
      <c r="N20" s="45"/>
    </row>
    <row r="21" spans="1:79" s="3" customFormat="1" ht="21" customHeight="1" x14ac:dyDescent="0.2">
      <c r="B21" s="94"/>
      <c r="C21" s="95"/>
      <c r="D21" s="96"/>
      <c r="E21" s="97"/>
      <c r="F21" s="98"/>
      <c r="G21" s="99"/>
      <c r="H21" s="98"/>
      <c r="I21" s="99"/>
      <c r="J21" s="105"/>
      <c r="K21" s="45"/>
      <c r="L21" s="45"/>
      <c r="M21" s="45"/>
      <c r="N21" s="45"/>
    </row>
    <row r="22" spans="1:79" s="3" customFormat="1" ht="21" customHeight="1" x14ac:dyDescent="0.2">
      <c r="B22" s="88"/>
      <c r="C22" s="100"/>
      <c r="D22" s="101"/>
      <c r="E22" s="101" t="s">
        <v>48</v>
      </c>
      <c r="F22" s="102">
        <f>D20*F20</f>
        <v>25365.500000000004</v>
      </c>
      <c r="G22" s="103">
        <f>F22</f>
        <v>25365.500000000004</v>
      </c>
      <c r="H22" s="102">
        <f>H20*D20</f>
        <v>310244.27999999997</v>
      </c>
      <c r="I22" s="103">
        <f>G22+H22</f>
        <v>335609.77999999997</v>
      </c>
      <c r="J22" s="105"/>
      <c r="K22" s="45"/>
      <c r="L22" s="45"/>
      <c r="M22" s="45"/>
      <c r="N22" s="45"/>
    </row>
    <row r="23" spans="1:79" s="3" customFormat="1" ht="15" customHeight="1" thickBot="1" x14ac:dyDescent="0.25">
      <c r="A23" s="52"/>
      <c r="B23" s="190"/>
      <c r="C23" s="190"/>
      <c r="D23" s="190"/>
      <c r="E23" s="190"/>
      <c r="F23" s="190"/>
      <c r="G23" s="190"/>
      <c r="H23" s="190"/>
      <c r="I23" s="190"/>
      <c r="J23" s="105"/>
      <c r="K23" s="45"/>
      <c r="L23" s="45"/>
      <c r="M23" s="45"/>
      <c r="N23" s="45"/>
    </row>
    <row r="24" spans="1:79" s="3" customFormat="1" ht="15" customHeight="1" x14ac:dyDescent="0.2">
      <c r="A24" s="52"/>
      <c r="B24" s="52"/>
      <c r="C24" s="52"/>
      <c r="D24" s="52"/>
      <c r="E24" s="52"/>
      <c r="F24" s="52"/>
      <c r="G24" s="52"/>
      <c r="H24" s="52"/>
      <c r="I24" s="52"/>
      <c r="J24" s="105"/>
      <c r="K24" s="45"/>
      <c r="L24" s="45"/>
      <c r="M24" s="45"/>
      <c r="N24" s="45"/>
    </row>
    <row r="25" spans="1:79" s="3" customFormat="1" ht="15" customHeight="1" x14ac:dyDescent="0.2">
      <c r="A25" s="52"/>
      <c r="B25" s="52"/>
      <c r="C25" s="52"/>
      <c r="D25" s="52"/>
      <c r="E25" s="52"/>
      <c r="F25" s="52"/>
      <c r="G25" s="52"/>
      <c r="H25" s="52"/>
      <c r="I25" s="52"/>
      <c r="J25" s="105"/>
      <c r="K25" s="45"/>
      <c r="L25" s="45"/>
      <c r="M25" s="45"/>
      <c r="N25" s="45"/>
    </row>
    <row r="26" spans="1:79" s="3" customFormat="1" ht="13.5" customHeight="1" x14ac:dyDescent="0.2">
      <c r="A26" s="52"/>
      <c r="B26" s="104"/>
      <c r="C26" s="52"/>
      <c r="D26" s="52"/>
      <c r="E26" s="52"/>
      <c r="F26" s="52"/>
      <c r="G26" s="52"/>
      <c r="H26" s="52"/>
      <c r="I26" s="52"/>
      <c r="J26" s="105"/>
      <c r="K26" s="45"/>
      <c r="L26" s="45"/>
      <c r="M26" s="45"/>
      <c r="N26" s="45"/>
    </row>
    <row r="27" spans="1:79" s="3" customFormat="1" ht="13.5" customHeight="1" x14ac:dyDescent="0.2">
      <c r="A27" s="52"/>
      <c r="B27" s="104"/>
      <c r="C27" s="52"/>
      <c r="D27" s="52"/>
      <c r="E27" s="52"/>
      <c r="F27" s="52"/>
      <c r="G27" s="52"/>
      <c r="H27" s="52"/>
      <c r="I27" s="52"/>
      <c r="J27" s="105"/>
      <c r="K27" s="45"/>
      <c r="L27" s="45"/>
      <c r="M27" s="45"/>
      <c r="N27" s="45"/>
    </row>
    <row r="28" spans="1:79" s="3" customFormat="1" ht="13.5" customHeight="1" x14ac:dyDescent="0.2">
      <c r="A28" s="52"/>
      <c r="B28" s="104"/>
      <c r="C28" s="52"/>
      <c r="D28" s="52"/>
      <c r="E28" s="52"/>
      <c r="F28" s="52"/>
      <c r="G28" s="52"/>
      <c r="H28" s="52"/>
      <c r="I28" s="52"/>
      <c r="J28" s="105"/>
      <c r="K28" s="45"/>
      <c r="L28" s="45"/>
      <c r="M28" s="45"/>
      <c r="N28" s="45"/>
    </row>
    <row r="29" spans="1:79" s="3" customFormat="1" ht="15" customHeight="1" x14ac:dyDescent="0.2">
      <c r="A29" s="52"/>
      <c r="B29" s="52"/>
      <c r="C29" s="52"/>
      <c r="D29" s="52"/>
      <c r="E29" s="52"/>
      <c r="F29" s="52"/>
      <c r="G29" s="52"/>
      <c r="H29" s="52"/>
      <c r="I29" s="52"/>
      <c r="J29" s="105"/>
      <c r="K29" s="45"/>
      <c r="L29" s="45"/>
      <c r="M29" s="45"/>
      <c r="N29" s="45"/>
    </row>
    <row r="30" spans="1:79" s="3" customFormat="1" x14ac:dyDescent="0.2">
      <c r="A30" s="105"/>
      <c r="B30" s="191" t="s">
        <v>9</v>
      </c>
      <c r="C30" s="191"/>
      <c r="D30" s="167" t="s">
        <v>8</v>
      </c>
      <c r="E30" s="167"/>
      <c r="F30" s="69"/>
      <c r="G30" s="192" t="s">
        <v>7</v>
      </c>
      <c r="H30" s="192"/>
      <c r="I30" s="192"/>
      <c r="J30" s="105"/>
      <c r="K30" s="45"/>
      <c r="L30" s="45"/>
      <c r="M30" s="45"/>
      <c r="N30" s="45"/>
    </row>
    <row r="31" spans="1:79" s="3" customFormat="1" x14ac:dyDescent="0.2">
      <c r="A31" s="105"/>
      <c r="B31" s="193" t="s">
        <v>109</v>
      </c>
      <c r="C31" s="191"/>
      <c r="D31" s="69" t="s">
        <v>6</v>
      </c>
      <c r="E31" s="69"/>
      <c r="F31" s="69"/>
      <c r="G31" s="191" t="s">
        <v>5</v>
      </c>
      <c r="H31" s="191"/>
      <c r="I31" s="191"/>
      <c r="J31" s="105"/>
      <c r="K31" s="45"/>
      <c r="L31" s="45"/>
      <c r="M31" s="45"/>
      <c r="N31" s="45"/>
    </row>
    <row r="32" spans="1:79" s="45" customFormat="1" x14ac:dyDescent="0.2">
      <c r="A32" s="47"/>
      <c r="B32" s="52"/>
      <c r="C32" s="106"/>
      <c r="D32" s="69" t="s">
        <v>4</v>
      </c>
      <c r="E32" s="69"/>
      <c r="F32" s="69"/>
      <c r="G32" s="191" t="s">
        <v>3</v>
      </c>
      <c r="H32" s="191"/>
      <c r="I32" s="191"/>
      <c r="J32" s="105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</row>
    <row r="33" spans="1:79" s="45" customFormat="1" x14ac:dyDescent="0.2">
      <c r="A33" s="47"/>
      <c r="B33" s="52"/>
      <c r="C33" s="107"/>
      <c r="D33" s="69" t="s">
        <v>2</v>
      </c>
      <c r="E33" s="69"/>
      <c r="F33" s="69"/>
      <c r="G33" s="191" t="s">
        <v>1</v>
      </c>
      <c r="H33" s="191"/>
      <c r="I33" s="191"/>
      <c r="J33" s="105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</row>
    <row r="34" spans="1:79" s="45" customFormat="1" x14ac:dyDescent="0.2">
      <c r="A34" s="47"/>
      <c r="B34" s="52"/>
      <c r="C34" s="52"/>
      <c r="D34" s="69" t="s">
        <v>0</v>
      </c>
      <c r="E34" s="69"/>
      <c r="F34" s="69"/>
      <c r="G34" s="191" t="str">
        <f>'ORÇAMENTO OK'!N35</f>
        <v>ART Nº 9427626-8</v>
      </c>
      <c r="H34" s="191"/>
      <c r="I34" s="191"/>
      <c r="J34" s="105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</row>
    <row r="35" spans="1:79" s="45" customFormat="1" x14ac:dyDescent="0.2">
      <c r="A35" s="47"/>
      <c r="B35" s="52"/>
      <c r="C35" s="52"/>
      <c r="D35" s="108" t="s">
        <v>47</v>
      </c>
      <c r="E35" s="52"/>
      <c r="F35" s="52"/>
      <c r="G35" s="52"/>
      <c r="H35" s="52"/>
      <c r="I35" s="52"/>
      <c r="J35" s="105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</row>
    <row r="36" spans="1:79" s="45" customFormat="1" x14ac:dyDescent="0.2">
      <c r="A36" s="47"/>
      <c r="B36" s="52"/>
      <c r="C36" s="52"/>
      <c r="D36" s="52"/>
      <c r="E36" s="52"/>
      <c r="F36" s="52"/>
      <c r="G36" s="52"/>
      <c r="H36" s="52"/>
      <c r="I36" s="52"/>
      <c r="J36" s="105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</row>
    <row r="37" spans="1:79" s="45" customFormat="1" x14ac:dyDescent="0.2">
      <c r="A37" s="47"/>
      <c r="B37" s="105"/>
      <c r="C37" s="105"/>
      <c r="D37" s="105"/>
      <c r="E37" s="105"/>
      <c r="F37" s="105"/>
      <c r="G37" s="105"/>
      <c r="H37" s="105"/>
      <c r="I37" s="105"/>
      <c r="J37" s="105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</row>
    <row r="38" spans="1:79" s="45" customFormat="1" x14ac:dyDescent="0.2">
      <c r="A38" s="47"/>
      <c r="B38" s="105"/>
      <c r="C38" s="105"/>
      <c r="D38" s="105"/>
      <c r="E38" s="105"/>
      <c r="F38" s="105"/>
      <c r="G38" s="105"/>
      <c r="H38" s="105"/>
      <c r="I38" s="105"/>
      <c r="J38" s="105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</row>
    <row r="39" spans="1:79" s="45" customFormat="1" x14ac:dyDescent="0.2">
      <c r="A39" s="66"/>
      <c r="B39" s="105"/>
      <c r="C39" s="105"/>
      <c r="D39" s="105"/>
      <c r="E39" s="105"/>
      <c r="F39" s="105"/>
      <c r="G39" s="105"/>
      <c r="H39" s="105"/>
      <c r="I39" s="105"/>
      <c r="J39" s="105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</row>
    <row r="40" spans="1:79" s="45" customFormat="1" x14ac:dyDescent="0.2">
      <c r="A40" s="66"/>
      <c r="B40" s="105"/>
      <c r="C40" s="105"/>
      <c r="D40" s="105"/>
      <c r="E40" s="105"/>
      <c r="F40" s="105"/>
      <c r="G40" s="105"/>
      <c r="H40" s="105"/>
      <c r="I40" s="105"/>
      <c r="J40" s="105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</row>
    <row r="41" spans="1:79" s="45" customFormat="1" x14ac:dyDescent="0.2">
      <c r="A41" s="47"/>
      <c r="B41" s="105"/>
      <c r="C41" s="105"/>
      <c r="D41" s="105"/>
      <c r="E41" s="105"/>
      <c r="F41" s="105"/>
      <c r="G41" s="105"/>
      <c r="H41" s="105"/>
      <c r="I41" s="105"/>
      <c r="J41" s="105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</row>
    <row r="42" spans="1:79" s="45" customFormat="1" x14ac:dyDescent="0.2">
      <c r="A42" s="69"/>
      <c r="B42" s="105"/>
      <c r="C42" s="105"/>
      <c r="D42" s="105"/>
      <c r="E42" s="105"/>
      <c r="F42" s="105"/>
      <c r="G42" s="105"/>
      <c r="H42" s="105"/>
      <c r="I42" s="105"/>
      <c r="J42" s="105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</row>
    <row r="43" spans="1:79" s="45" customFormat="1" x14ac:dyDescent="0.2">
      <c r="A43" s="69"/>
      <c r="B43" s="105"/>
      <c r="C43" s="105"/>
      <c r="D43" s="105"/>
      <c r="E43" s="105"/>
      <c r="F43" s="105"/>
      <c r="G43" s="105"/>
      <c r="H43" s="105"/>
      <c r="I43" s="105"/>
      <c r="J43" s="105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</row>
    <row r="44" spans="1:79" s="45" customFormat="1" x14ac:dyDescent="0.2">
      <c r="A44" s="69"/>
      <c r="B44" s="105"/>
      <c r="C44" s="105"/>
      <c r="D44" s="105"/>
      <c r="E44" s="105"/>
      <c r="F44" s="105"/>
      <c r="G44" s="105"/>
      <c r="H44" s="105"/>
      <c r="I44" s="105"/>
      <c r="J44" s="105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</row>
    <row r="45" spans="1:79" s="45" customFormat="1" x14ac:dyDescent="0.2">
      <c r="A45" s="69"/>
      <c r="B45" s="105"/>
      <c r="C45" s="105"/>
      <c r="D45" s="105"/>
      <c r="E45" s="105"/>
      <c r="F45" s="105"/>
      <c r="G45" s="105"/>
      <c r="H45" s="105"/>
      <c r="I45" s="105"/>
      <c r="J45" s="105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</row>
    <row r="46" spans="1:79" s="45" customFormat="1" x14ac:dyDescent="0.2">
      <c r="A46" s="69"/>
      <c r="B46" s="52"/>
      <c r="C46" s="52"/>
      <c r="D46" s="52"/>
      <c r="E46" s="52"/>
      <c r="F46" s="52"/>
      <c r="G46" s="52"/>
      <c r="H46" s="52"/>
      <c r="I46" s="52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</row>
    <row r="47" spans="1:79" s="45" customFormat="1" x14ac:dyDescent="0.2">
      <c r="A47" s="4"/>
      <c r="B47" s="105"/>
      <c r="C47" s="105"/>
      <c r="D47" s="105"/>
      <c r="E47" s="105"/>
      <c r="F47" s="105"/>
      <c r="G47" s="105"/>
      <c r="H47" s="105"/>
      <c r="I47" s="105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</row>
    <row r="48" spans="1:79" s="45" customFormat="1" x14ac:dyDescent="0.2">
      <c r="A48" s="4"/>
      <c r="B48" s="105"/>
      <c r="C48" s="105"/>
      <c r="D48" s="105"/>
      <c r="E48" s="105"/>
      <c r="F48" s="105"/>
      <c r="G48" s="105"/>
      <c r="H48" s="105"/>
      <c r="I48" s="105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</row>
    <row r="49" spans="1:79" s="45" customFormat="1" x14ac:dyDescent="0.2">
      <c r="A49" s="4"/>
      <c r="B49" s="105"/>
      <c r="C49" s="105"/>
      <c r="D49" s="105"/>
      <c r="E49" s="105"/>
      <c r="F49" s="105"/>
      <c r="G49" s="105"/>
      <c r="H49" s="105"/>
      <c r="I49" s="105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</row>
    <row r="50" spans="1:79" s="45" customFormat="1" x14ac:dyDescent="0.2">
      <c r="A50" s="4"/>
      <c r="B50" s="105"/>
      <c r="C50" s="105"/>
      <c r="D50" s="105"/>
      <c r="E50" s="105"/>
      <c r="F50" s="105"/>
      <c r="G50" s="105"/>
      <c r="H50" s="105"/>
      <c r="I50" s="105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</row>
    <row r="51" spans="1:79" s="45" customFormat="1" x14ac:dyDescent="0.2">
      <c r="A51" s="4"/>
      <c r="B51" s="105"/>
      <c r="C51" s="105"/>
      <c r="D51" s="105"/>
      <c r="E51" s="105"/>
      <c r="F51" s="105"/>
      <c r="G51" s="105"/>
      <c r="H51" s="105"/>
      <c r="I51" s="105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</row>
    <row r="52" spans="1:79" s="45" customFormat="1" x14ac:dyDescent="0.2">
      <c r="A52" s="4"/>
      <c r="B52" s="105"/>
      <c r="C52" s="105"/>
      <c r="D52" s="105"/>
      <c r="E52" s="105"/>
      <c r="F52" s="105"/>
      <c r="G52" s="105"/>
      <c r="H52" s="105"/>
      <c r="I52" s="105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</row>
    <row r="53" spans="1:79" s="45" customFormat="1" x14ac:dyDescent="0.2">
      <c r="A53" s="4"/>
      <c r="B53" s="52"/>
      <c r="C53" s="52"/>
      <c r="D53" s="52"/>
      <c r="E53" s="52"/>
      <c r="F53" s="52"/>
      <c r="G53" s="52"/>
      <c r="H53" s="52"/>
      <c r="I53" s="52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</row>
    <row r="54" spans="1:79" s="45" customFormat="1" x14ac:dyDescent="0.2">
      <c r="A54" s="4"/>
      <c r="B54" s="105"/>
      <c r="C54" s="105"/>
      <c r="D54" s="105"/>
      <c r="E54" s="105"/>
      <c r="F54" s="105"/>
      <c r="G54" s="105"/>
      <c r="H54" s="105"/>
      <c r="I54" s="105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</row>
    <row r="55" spans="1:79" s="45" customFormat="1" x14ac:dyDescent="0.2">
      <c r="B55" s="105"/>
      <c r="C55" s="105"/>
      <c r="D55" s="105"/>
      <c r="E55" s="105"/>
      <c r="F55" s="105"/>
      <c r="G55" s="105"/>
      <c r="H55" s="105"/>
      <c r="I55" s="105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</row>
    <row r="56" spans="1:79" s="45" customFormat="1" x14ac:dyDescent="0.2">
      <c r="B56" s="105"/>
      <c r="C56" s="105"/>
      <c r="D56" s="105"/>
      <c r="E56" s="105"/>
      <c r="F56" s="105"/>
      <c r="G56" s="105"/>
      <c r="H56" s="105"/>
      <c r="I56" s="105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</row>
    <row r="57" spans="1:79" s="45" customFormat="1" x14ac:dyDescent="0.2">
      <c r="B57" s="105"/>
      <c r="C57" s="105"/>
      <c r="D57" s="105"/>
      <c r="E57" s="105"/>
      <c r="F57" s="105"/>
      <c r="G57" s="105"/>
      <c r="H57" s="105"/>
      <c r="I57" s="105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</row>
    <row r="58" spans="1:79" s="45" customFormat="1" x14ac:dyDescent="0.2">
      <c r="B58" s="105"/>
      <c r="C58" s="105"/>
      <c r="D58" s="105"/>
      <c r="E58" s="105"/>
      <c r="F58" s="105"/>
      <c r="G58" s="105"/>
      <c r="H58" s="105"/>
      <c r="I58" s="105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</row>
    <row r="59" spans="1:79" s="45" customFormat="1" x14ac:dyDescent="0.2">
      <c r="B59" s="105"/>
      <c r="C59" s="105"/>
      <c r="D59" s="105"/>
      <c r="E59" s="105"/>
      <c r="F59" s="105"/>
      <c r="G59" s="105"/>
      <c r="H59" s="105"/>
      <c r="I59" s="105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</row>
    <row r="60" spans="1:79" s="45" customFormat="1" x14ac:dyDescent="0.2">
      <c r="B60" s="105"/>
      <c r="C60" s="105"/>
      <c r="D60" s="105"/>
      <c r="E60" s="105"/>
      <c r="F60" s="105"/>
      <c r="G60" s="105"/>
      <c r="H60" s="105"/>
      <c r="I60" s="105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</row>
    <row r="61" spans="1:79" s="45" customFormat="1" x14ac:dyDescent="0.2">
      <c r="B61" s="105"/>
      <c r="C61" s="105"/>
      <c r="D61" s="105"/>
      <c r="E61" s="105"/>
      <c r="F61" s="105"/>
      <c r="G61" s="105"/>
      <c r="H61" s="105"/>
      <c r="I61" s="105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</row>
    <row r="62" spans="1:79" s="45" customFormat="1" x14ac:dyDescent="0.2">
      <c r="B62" s="105"/>
      <c r="C62" s="105"/>
      <c r="D62" s="105"/>
      <c r="E62" s="105"/>
      <c r="F62" s="105"/>
      <c r="G62" s="105"/>
      <c r="H62" s="105"/>
      <c r="I62" s="105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</row>
    <row r="63" spans="1:79" s="45" customFormat="1" x14ac:dyDescent="0.2">
      <c r="B63" s="105"/>
      <c r="C63" s="105"/>
      <c r="D63" s="105"/>
      <c r="E63" s="105"/>
      <c r="F63" s="105"/>
      <c r="G63" s="105"/>
      <c r="H63" s="105"/>
      <c r="I63" s="105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</row>
    <row r="64" spans="1:79" s="45" customFormat="1" x14ac:dyDescent="0.2">
      <c r="B64" s="105"/>
      <c r="C64" s="105"/>
      <c r="D64" s="105"/>
      <c r="E64" s="105"/>
      <c r="F64" s="105"/>
      <c r="G64" s="105"/>
      <c r="H64" s="105"/>
      <c r="I64" s="105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</row>
    <row r="65" spans="2:79" s="45" customFormat="1" x14ac:dyDescent="0.2">
      <c r="B65" s="105"/>
      <c r="C65" s="105"/>
      <c r="D65" s="105"/>
      <c r="E65" s="105"/>
      <c r="F65" s="105"/>
      <c r="G65" s="105"/>
      <c r="H65" s="105"/>
      <c r="I65" s="105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</row>
    <row r="66" spans="2:79" s="45" customFormat="1" x14ac:dyDescent="0.2">
      <c r="B66" s="105"/>
      <c r="C66" s="105"/>
      <c r="D66" s="105"/>
      <c r="E66" s="105"/>
      <c r="F66" s="105"/>
      <c r="G66" s="105"/>
      <c r="H66" s="105"/>
      <c r="I66" s="105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</row>
    <row r="67" spans="2:79" s="45" customFormat="1" x14ac:dyDescent="0.2">
      <c r="B67" s="3"/>
      <c r="C67" s="3"/>
      <c r="D67" s="3"/>
      <c r="E67" s="3"/>
      <c r="F67" s="3"/>
      <c r="G67" s="3"/>
      <c r="H67" s="3"/>
      <c r="I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</row>
    <row r="68" spans="2:79" s="45" customFormat="1" x14ac:dyDescent="0.2">
      <c r="B68" s="3"/>
      <c r="C68" s="3"/>
      <c r="D68" s="3"/>
      <c r="E68" s="3"/>
      <c r="F68" s="3"/>
      <c r="G68" s="3"/>
      <c r="H68" s="3"/>
      <c r="I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</row>
    <row r="69" spans="2:79" s="45" customFormat="1" x14ac:dyDescent="0.2">
      <c r="B69" s="3"/>
      <c r="C69" s="3"/>
      <c r="D69" s="3"/>
      <c r="E69" s="3"/>
      <c r="F69" s="3"/>
      <c r="G69" s="3"/>
      <c r="H69" s="3"/>
      <c r="I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</row>
    <row r="70" spans="2:79" s="45" customFormat="1" x14ac:dyDescent="0.2">
      <c r="B70" s="3"/>
      <c r="C70" s="3"/>
      <c r="D70" s="3"/>
      <c r="E70" s="3"/>
      <c r="F70" s="3"/>
      <c r="G70" s="3"/>
      <c r="H70" s="3"/>
      <c r="I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</row>
    <row r="71" spans="2:79" s="45" customFormat="1" x14ac:dyDescent="0.2">
      <c r="B71" s="3"/>
      <c r="C71" s="3"/>
      <c r="D71" s="3"/>
      <c r="E71" s="3"/>
      <c r="F71" s="3"/>
      <c r="G71" s="3"/>
      <c r="H71" s="3"/>
      <c r="I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</row>
    <row r="72" spans="2:79" s="45" customFormat="1" x14ac:dyDescent="0.2">
      <c r="B72" s="3"/>
      <c r="C72" s="3"/>
      <c r="D72" s="3"/>
      <c r="E72" s="3"/>
      <c r="F72" s="3"/>
      <c r="G72" s="3"/>
      <c r="H72" s="3"/>
      <c r="I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</row>
    <row r="73" spans="2:79" s="45" customFormat="1" x14ac:dyDescent="0.2">
      <c r="B73" s="3"/>
      <c r="C73" s="3"/>
      <c r="D73" s="3"/>
      <c r="E73" s="3"/>
      <c r="F73" s="3"/>
      <c r="G73" s="3"/>
      <c r="H73" s="3"/>
      <c r="I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</row>
    <row r="74" spans="2:79" s="45" customFormat="1" x14ac:dyDescent="0.2">
      <c r="B74" s="3"/>
      <c r="C74" s="3"/>
      <c r="D74" s="3"/>
      <c r="E74" s="3"/>
      <c r="F74" s="3"/>
      <c r="G74" s="3"/>
      <c r="H74" s="3"/>
      <c r="I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</row>
    <row r="75" spans="2:79" s="45" customFormat="1" x14ac:dyDescent="0.2">
      <c r="B75" s="3"/>
      <c r="C75" s="3"/>
      <c r="D75" s="3"/>
      <c r="E75" s="3"/>
      <c r="F75" s="3"/>
      <c r="G75" s="3"/>
      <c r="H75" s="3"/>
      <c r="I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</row>
    <row r="76" spans="2:79" s="45" customFormat="1" x14ac:dyDescent="0.2">
      <c r="B76" s="3"/>
      <c r="C76" s="3"/>
      <c r="D76" s="3"/>
      <c r="E76" s="3"/>
      <c r="F76" s="3"/>
      <c r="G76" s="3"/>
      <c r="H76" s="3"/>
      <c r="I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</row>
    <row r="77" spans="2:79" s="45" customFormat="1" x14ac:dyDescent="0.2">
      <c r="B77" s="3"/>
      <c r="C77" s="3"/>
      <c r="D77" s="3"/>
      <c r="E77" s="3"/>
      <c r="F77" s="3"/>
      <c r="G77" s="3"/>
      <c r="H77" s="3"/>
      <c r="I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</row>
    <row r="78" spans="2:79" s="45" customFormat="1" x14ac:dyDescent="0.2">
      <c r="B78" s="3"/>
      <c r="C78" s="3"/>
      <c r="D78" s="3"/>
      <c r="E78" s="3"/>
      <c r="F78" s="3"/>
      <c r="G78" s="3"/>
      <c r="H78" s="3"/>
      <c r="I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</row>
    <row r="79" spans="2:79" s="45" customFormat="1" x14ac:dyDescent="0.2">
      <c r="B79" s="3"/>
      <c r="C79" s="3"/>
      <c r="D79" s="3"/>
      <c r="E79" s="3"/>
      <c r="F79" s="3"/>
      <c r="G79" s="3"/>
      <c r="H79" s="3"/>
      <c r="I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</row>
    <row r="80" spans="2:79" s="45" customFormat="1" x14ac:dyDescent="0.2">
      <c r="B80" s="3"/>
      <c r="C80" s="3"/>
      <c r="D80" s="3"/>
      <c r="E80" s="3"/>
      <c r="F80" s="3"/>
      <c r="G80" s="3"/>
      <c r="H80" s="3"/>
      <c r="I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</row>
    <row r="81" spans="2:79" s="45" customFormat="1" x14ac:dyDescent="0.2">
      <c r="B81" s="3"/>
      <c r="C81" s="3"/>
      <c r="D81" s="3"/>
      <c r="E81" s="3"/>
      <c r="F81" s="3"/>
      <c r="G81" s="3"/>
      <c r="H81" s="3"/>
      <c r="I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</row>
    <row r="82" spans="2:79" s="45" customFormat="1" x14ac:dyDescent="0.2">
      <c r="B82" s="3"/>
      <c r="C82" s="3"/>
      <c r="D82" s="3"/>
      <c r="E82" s="3"/>
      <c r="F82" s="3"/>
      <c r="G82" s="3"/>
      <c r="H82" s="3"/>
      <c r="I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</row>
    <row r="83" spans="2:79" s="45" customFormat="1" x14ac:dyDescent="0.2">
      <c r="B83" s="3"/>
      <c r="C83" s="3"/>
      <c r="D83" s="3"/>
      <c r="E83" s="3"/>
      <c r="F83" s="3"/>
      <c r="G83" s="3"/>
      <c r="H83" s="3"/>
      <c r="I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</row>
    <row r="84" spans="2:79" s="45" customFormat="1" x14ac:dyDescent="0.2">
      <c r="B84" s="3"/>
      <c r="C84" s="3"/>
      <c r="D84" s="3"/>
      <c r="E84" s="3"/>
      <c r="F84" s="3"/>
      <c r="G84" s="3"/>
      <c r="H84" s="3"/>
      <c r="I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</row>
    <row r="85" spans="2:79" s="45" customFormat="1" x14ac:dyDescent="0.2">
      <c r="B85" s="3"/>
      <c r="C85" s="3"/>
      <c r="D85" s="3"/>
      <c r="E85" s="3"/>
      <c r="F85" s="3"/>
      <c r="G85" s="3"/>
      <c r="H85" s="3"/>
      <c r="I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</row>
    <row r="86" spans="2:79" s="45" customFormat="1" x14ac:dyDescent="0.2">
      <c r="B86" s="3"/>
      <c r="C86" s="3"/>
      <c r="D86" s="3"/>
      <c r="E86" s="3"/>
      <c r="F86" s="3"/>
      <c r="G86" s="3"/>
      <c r="H86" s="3"/>
      <c r="I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</row>
    <row r="87" spans="2:79" s="45" customFormat="1" x14ac:dyDescent="0.2">
      <c r="B87" s="3"/>
      <c r="C87" s="3"/>
      <c r="D87" s="3"/>
      <c r="E87" s="3"/>
      <c r="F87" s="3"/>
      <c r="G87" s="3"/>
      <c r="H87" s="3"/>
      <c r="I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</row>
    <row r="88" spans="2:79" s="45" customFormat="1" x14ac:dyDescent="0.2">
      <c r="B88" s="3"/>
      <c r="C88" s="3"/>
      <c r="D88" s="3"/>
      <c r="E88" s="3"/>
      <c r="F88" s="3"/>
      <c r="G88" s="3"/>
      <c r="H88" s="3"/>
      <c r="I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</row>
    <row r="89" spans="2:79" s="45" customFormat="1" x14ac:dyDescent="0.2">
      <c r="B89" s="3"/>
      <c r="C89" s="3"/>
      <c r="D89" s="3"/>
      <c r="E89" s="3"/>
      <c r="F89" s="3"/>
      <c r="G89" s="3"/>
      <c r="H89" s="3"/>
      <c r="I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</row>
    <row r="90" spans="2:79" s="45" customFormat="1" x14ac:dyDescent="0.2">
      <c r="B90" s="3"/>
      <c r="C90" s="3"/>
      <c r="D90" s="3"/>
      <c r="E90" s="3"/>
      <c r="F90" s="3"/>
      <c r="G90" s="3"/>
      <c r="H90" s="3"/>
      <c r="I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</row>
    <row r="91" spans="2:79" s="45" customFormat="1" x14ac:dyDescent="0.2">
      <c r="D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</row>
    <row r="92" spans="2:79" s="45" customFormat="1" x14ac:dyDescent="0.2">
      <c r="D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</row>
    <row r="93" spans="2:79" s="45" customFormat="1" x14ac:dyDescent="0.2">
      <c r="D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</row>
    <row r="94" spans="2:79" s="45" customFormat="1" x14ac:dyDescent="0.2">
      <c r="D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</row>
    <row r="95" spans="2:79" s="45" customFormat="1" x14ac:dyDescent="0.2">
      <c r="D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</row>
    <row r="96" spans="2:79" s="45" customFormat="1" x14ac:dyDescent="0.2">
      <c r="D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</row>
    <row r="97" spans="4:79" s="45" customFormat="1" x14ac:dyDescent="0.2">
      <c r="D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</row>
    <row r="98" spans="4:79" s="45" customFormat="1" x14ac:dyDescent="0.2">
      <c r="D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</row>
    <row r="99" spans="4:79" s="45" customFormat="1" x14ac:dyDescent="0.2">
      <c r="D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</row>
    <row r="100" spans="4:79" s="45" customFormat="1" x14ac:dyDescent="0.2">
      <c r="D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</row>
    <row r="101" spans="4:79" s="45" customFormat="1" x14ac:dyDescent="0.2">
      <c r="D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</row>
    <row r="102" spans="4:79" s="45" customFormat="1" x14ac:dyDescent="0.2">
      <c r="D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</row>
    <row r="103" spans="4:79" s="45" customFormat="1" x14ac:dyDescent="0.2">
      <c r="D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</row>
    <row r="104" spans="4:79" s="45" customFormat="1" x14ac:dyDescent="0.2">
      <c r="D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</row>
    <row r="105" spans="4:79" s="45" customFormat="1" x14ac:dyDescent="0.2">
      <c r="D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</row>
    <row r="106" spans="4:79" s="45" customFormat="1" x14ac:dyDescent="0.2">
      <c r="D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</row>
    <row r="107" spans="4:79" s="45" customFormat="1" x14ac:dyDescent="0.2">
      <c r="D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</row>
    <row r="108" spans="4:79" s="45" customFormat="1" x14ac:dyDescent="0.2">
      <c r="D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</row>
    <row r="109" spans="4:79" s="45" customFormat="1" x14ac:dyDescent="0.2">
      <c r="D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</row>
    <row r="110" spans="4:79" s="45" customFormat="1" x14ac:dyDescent="0.2">
      <c r="D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</row>
    <row r="111" spans="4:79" s="45" customFormat="1" x14ac:dyDescent="0.2">
      <c r="D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</row>
    <row r="112" spans="4:79" s="45" customFormat="1" x14ac:dyDescent="0.2">
      <c r="D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</row>
    <row r="113" spans="4:79" s="45" customFormat="1" x14ac:dyDescent="0.2">
      <c r="D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</row>
    <row r="114" spans="4:79" s="45" customFormat="1" x14ac:dyDescent="0.2">
      <c r="D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</row>
    <row r="115" spans="4:79" s="45" customFormat="1" x14ac:dyDescent="0.2">
      <c r="D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</row>
    <row r="116" spans="4:79" s="45" customFormat="1" x14ac:dyDescent="0.2">
      <c r="D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</row>
    <row r="117" spans="4:79" s="45" customFormat="1" x14ac:dyDescent="0.2">
      <c r="D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</row>
    <row r="118" spans="4:79" s="45" customFormat="1" x14ac:dyDescent="0.2">
      <c r="D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</row>
    <row r="119" spans="4:79" s="45" customFormat="1" x14ac:dyDescent="0.2">
      <c r="D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</row>
    <row r="120" spans="4:79" s="45" customFormat="1" x14ac:dyDescent="0.2">
      <c r="D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</row>
    <row r="121" spans="4:79" s="45" customFormat="1" x14ac:dyDescent="0.2">
      <c r="D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</row>
    <row r="122" spans="4:79" s="45" customFormat="1" x14ac:dyDescent="0.2">
      <c r="D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</row>
    <row r="123" spans="4:79" s="45" customFormat="1" x14ac:dyDescent="0.2">
      <c r="D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</row>
    <row r="124" spans="4:79" s="45" customFormat="1" x14ac:dyDescent="0.2">
      <c r="D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</row>
    <row r="125" spans="4:79" s="45" customFormat="1" x14ac:dyDescent="0.2">
      <c r="D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</row>
    <row r="126" spans="4:79" s="45" customFormat="1" x14ac:dyDescent="0.2">
      <c r="D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</row>
    <row r="127" spans="4:79" s="45" customFormat="1" x14ac:dyDescent="0.2">
      <c r="D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</row>
    <row r="128" spans="4:79" s="45" customFormat="1" x14ac:dyDescent="0.2">
      <c r="D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</row>
    <row r="129" spans="4:79" s="45" customFormat="1" x14ac:dyDescent="0.2">
      <c r="D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</row>
    <row r="130" spans="4:79" s="45" customFormat="1" x14ac:dyDescent="0.2">
      <c r="D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</row>
    <row r="131" spans="4:79" s="45" customFormat="1" x14ac:dyDescent="0.2">
      <c r="D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</row>
    <row r="132" spans="4:79" s="45" customFormat="1" x14ac:dyDescent="0.2">
      <c r="D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</row>
    <row r="133" spans="4:79" s="45" customFormat="1" x14ac:dyDescent="0.2">
      <c r="D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</row>
    <row r="134" spans="4:79" s="45" customFormat="1" x14ac:dyDescent="0.2">
      <c r="D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</row>
    <row r="135" spans="4:79" s="45" customFormat="1" x14ac:dyDescent="0.2">
      <c r="D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</row>
    <row r="136" spans="4:79" s="45" customFormat="1" x14ac:dyDescent="0.2">
      <c r="D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</row>
    <row r="137" spans="4:79" s="45" customFormat="1" x14ac:dyDescent="0.2">
      <c r="D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</row>
    <row r="138" spans="4:79" s="45" customFormat="1" x14ac:dyDescent="0.2">
      <c r="D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</row>
    <row r="139" spans="4:79" s="45" customFormat="1" x14ac:dyDescent="0.2">
      <c r="D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</row>
    <row r="140" spans="4:79" s="45" customFormat="1" x14ac:dyDescent="0.2">
      <c r="D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</row>
    <row r="141" spans="4:79" s="45" customFormat="1" x14ac:dyDescent="0.2">
      <c r="D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</row>
    <row r="142" spans="4:79" s="45" customFormat="1" x14ac:dyDescent="0.2">
      <c r="D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</row>
    <row r="143" spans="4:79" s="45" customFormat="1" x14ac:dyDescent="0.2">
      <c r="D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</row>
    <row r="144" spans="4:79" s="45" customFormat="1" x14ac:dyDescent="0.2">
      <c r="D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</row>
    <row r="145" spans="3:9" x14ac:dyDescent="0.2">
      <c r="C145" s="45"/>
      <c r="E145" s="45"/>
      <c r="F145" s="45"/>
      <c r="G145" s="45"/>
      <c r="H145" s="45"/>
      <c r="I145" s="45"/>
    </row>
    <row r="146" spans="3:9" x14ac:dyDescent="0.2">
      <c r="C146" s="45"/>
      <c r="E146" s="45"/>
      <c r="F146" s="45"/>
      <c r="G146" s="45"/>
      <c r="H146" s="45"/>
      <c r="I146" s="45"/>
    </row>
    <row r="147" spans="3:9" x14ac:dyDescent="0.2">
      <c r="C147" s="45"/>
      <c r="E147" s="45"/>
      <c r="F147" s="45"/>
      <c r="G147" s="45"/>
      <c r="H147" s="45"/>
      <c r="I147" s="45"/>
    </row>
    <row r="148" spans="3:9" x14ac:dyDescent="0.2">
      <c r="C148" s="45"/>
      <c r="E148" s="45"/>
      <c r="F148" s="45"/>
      <c r="G148" s="45"/>
      <c r="H148" s="45"/>
      <c r="I148" s="45"/>
    </row>
    <row r="149" spans="3:9" x14ac:dyDescent="0.2">
      <c r="C149" s="45"/>
      <c r="E149" s="45"/>
      <c r="F149" s="45"/>
      <c r="G149" s="45"/>
      <c r="H149" s="45"/>
      <c r="I149" s="45"/>
    </row>
  </sheetData>
  <mergeCells count="16">
    <mergeCell ref="B8:B10"/>
    <mergeCell ref="C8:C10"/>
    <mergeCell ref="D8:D10"/>
    <mergeCell ref="E8:E10"/>
    <mergeCell ref="F8:I8"/>
    <mergeCell ref="F9:G9"/>
    <mergeCell ref="H9:I9"/>
    <mergeCell ref="B19:I19"/>
    <mergeCell ref="B23:I23"/>
    <mergeCell ref="B30:C30"/>
    <mergeCell ref="G30:I30"/>
    <mergeCell ref="G34:I34"/>
    <mergeCell ref="B31:C31"/>
    <mergeCell ref="G31:I31"/>
    <mergeCell ref="G32:I32"/>
    <mergeCell ref="G33:I33"/>
  </mergeCells>
  <printOptions horizontalCentered="1"/>
  <pageMargins left="0.31496062992125984" right="0.31496062992125984" top="0.51181102362204722" bottom="0.51181102362204722" header="0.31496062992125984" footer="0.31496062992125984"/>
  <pageSetup paperSize="9" scale="77" fitToHeight="0" orientation="landscape" horizontalDpi="4294967293" r:id="rId1"/>
  <headerFooter>
    <oddFooter>&amp;R&amp;14Página  &amp;P</oddFooter>
  </headerFooter>
  <drawing r:id="rId2"/>
  <legacyDrawing r:id="rId3"/>
  <oleObjects>
    <mc:AlternateContent xmlns:mc="http://schemas.openxmlformats.org/markup-compatibility/2006">
      <mc:Choice Requires="x14">
        <oleObject progId="Paint.Picture" shapeId="2049" r:id="rId4">
          <objectPr defaultSize="0" autoPict="0" r:id="rId5">
            <anchor moveWithCells="1">
              <from>
                <xdr:col>1</xdr:col>
                <xdr:colOff>123825</xdr:colOff>
                <xdr:row>2</xdr:row>
                <xdr:rowOff>28575</xdr:rowOff>
              </from>
              <to>
                <xdr:col>1</xdr:col>
                <xdr:colOff>1095375</xdr:colOff>
                <xdr:row>5</xdr:row>
                <xdr:rowOff>209550</xdr:rowOff>
              </to>
            </anchor>
          </objectPr>
        </oleObject>
      </mc:Choice>
      <mc:Fallback>
        <oleObject progId="Paint.Picture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91936-553F-4270-B9E1-DB7805D72F0C}">
  <dimension ref="A1:AJ189"/>
  <sheetViews>
    <sheetView tabSelected="1" workbookViewId="0">
      <selection activeCell="P19" sqref="P19"/>
    </sheetView>
  </sheetViews>
  <sheetFormatPr defaultRowHeight="12.75" x14ac:dyDescent="0.2"/>
  <cols>
    <col min="1" max="1" width="3.140625" style="77" customWidth="1"/>
    <col min="2" max="2" width="27.85546875" style="3" customWidth="1"/>
    <col min="3" max="3" width="26.28515625" style="3" customWidth="1"/>
    <col min="4" max="4" width="12.42578125" style="3" customWidth="1"/>
    <col min="5" max="5" width="20.42578125" style="3" customWidth="1"/>
    <col min="6" max="8" width="9.140625" style="3"/>
    <col min="9" max="9" width="11.42578125" style="3" customWidth="1"/>
    <col min="10" max="36" width="9.140625" style="77"/>
    <col min="37" max="256" width="9.140625" style="3"/>
    <col min="257" max="257" width="3.140625" style="3" customWidth="1"/>
    <col min="258" max="258" width="27.85546875" style="3" customWidth="1"/>
    <col min="259" max="259" width="26.28515625" style="3" customWidth="1"/>
    <col min="260" max="260" width="12.42578125" style="3" customWidth="1"/>
    <col min="261" max="261" width="20.42578125" style="3" customWidth="1"/>
    <col min="262" max="264" width="9.140625" style="3"/>
    <col min="265" max="265" width="11.42578125" style="3" customWidth="1"/>
    <col min="266" max="512" width="9.140625" style="3"/>
    <col min="513" max="513" width="3.140625" style="3" customWidth="1"/>
    <col min="514" max="514" width="27.85546875" style="3" customWidth="1"/>
    <col min="515" max="515" width="26.28515625" style="3" customWidth="1"/>
    <col min="516" max="516" width="12.42578125" style="3" customWidth="1"/>
    <col min="517" max="517" width="20.42578125" style="3" customWidth="1"/>
    <col min="518" max="520" width="9.140625" style="3"/>
    <col min="521" max="521" width="11.42578125" style="3" customWidth="1"/>
    <col min="522" max="768" width="9.140625" style="3"/>
    <col min="769" max="769" width="3.140625" style="3" customWidth="1"/>
    <col min="770" max="770" width="27.85546875" style="3" customWidth="1"/>
    <col min="771" max="771" width="26.28515625" style="3" customWidth="1"/>
    <col min="772" max="772" width="12.42578125" style="3" customWidth="1"/>
    <col min="773" max="773" width="20.42578125" style="3" customWidth="1"/>
    <col min="774" max="776" width="9.140625" style="3"/>
    <col min="777" max="777" width="11.42578125" style="3" customWidth="1"/>
    <col min="778" max="1024" width="9.140625" style="3"/>
    <col min="1025" max="1025" width="3.140625" style="3" customWidth="1"/>
    <col min="1026" max="1026" width="27.85546875" style="3" customWidth="1"/>
    <col min="1027" max="1027" width="26.28515625" style="3" customWidth="1"/>
    <col min="1028" max="1028" width="12.42578125" style="3" customWidth="1"/>
    <col min="1029" max="1029" width="20.42578125" style="3" customWidth="1"/>
    <col min="1030" max="1032" width="9.140625" style="3"/>
    <col min="1033" max="1033" width="11.42578125" style="3" customWidth="1"/>
    <col min="1034" max="1280" width="9.140625" style="3"/>
    <col min="1281" max="1281" width="3.140625" style="3" customWidth="1"/>
    <col min="1282" max="1282" width="27.85546875" style="3" customWidth="1"/>
    <col min="1283" max="1283" width="26.28515625" style="3" customWidth="1"/>
    <col min="1284" max="1284" width="12.42578125" style="3" customWidth="1"/>
    <col min="1285" max="1285" width="20.42578125" style="3" customWidth="1"/>
    <col min="1286" max="1288" width="9.140625" style="3"/>
    <col min="1289" max="1289" width="11.42578125" style="3" customWidth="1"/>
    <col min="1290" max="1536" width="9.140625" style="3"/>
    <col min="1537" max="1537" width="3.140625" style="3" customWidth="1"/>
    <col min="1538" max="1538" width="27.85546875" style="3" customWidth="1"/>
    <col min="1539" max="1539" width="26.28515625" style="3" customWidth="1"/>
    <col min="1540" max="1540" width="12.42578125" style="3" customWidth="1"/>
    <col min="1541" max="1541" width="20.42578125" style="3" customWidth="1"/>
    <col min="1542" max="1544" width="9.140625" style="3"/>
    <col min="1545" max="1545" width="11.42578125" style="3" customWidth="1"/>
    <col min="1546" max="1792" width="9.140625" style="3"/>
    <col min="1793" max="1793" width="3.140625" style="3" customWidth="1"/>
    <col min="1794" max="1794" width="27.85546875" style="3" customWidth="1"/>
    <col min="1795" max="1795" width="26.28515625" style="3" customWidth="1"/>
    <col min="1796" max="1796" width="12.42578125" style="3" customWidth="1"/>
    <col min="1797" max="1797" width="20.42578125" style="3" customWidth="1"/>
    <col min="1798" max="1800" width="9.140625" style="3"/>
    <col min="1801" max="1801" width="11.42578125" style="3" customWidth="1"/>
    <col min="1802" max="2048" width="9.140625" style="3"/>
    <col min="2049" max="2049" width="3.140625" style="3" customWidth="1"/>
    <col min="2050" max="2050" width="27.85546875" style="3" customWidth="1"/>
    <col min="2051" max="2051" width="26.28515625" style="3" customWidth="1"/>
    <col min="2052" max="2052" width="12.42578125" style="3" customWidth="1"/>
    <col min="2053" max="2053" width="20.42578125" style="3" customWidth="1"/>
    <col min="2054" max="2056" width="9.140625" style="3"/>
    <col min="2057" max="2057" width="11.42578125" style="3" customWidth="1"/>
    <col min="2058" max="2304" width="9.140625" style="3"/>
    <col min="2305" max="2305" width="3.140625" style="3" customWidth="1"/>
    <col min="2306" max="2306" width="27.85546875" style="3" customWidth="1"/>
    <col min="2307" max="2307" width="26.28515625" style="3" customWidth="1"/>
    <col min="2308" max="2308" width="12.42578125" style="3" customWidth="1"/>
    <col min="2309" max="2309" width="20.42578125" style="3" customWidth="1"/>
    <col min="2310" max="2312" width="9.140625" style="3"/>
    <col min="2313" max="2313" width="11.42578125" style="3" customWidth="1"/>
    <col min="2314" max="2560" width="9.140625" style="3"/>
    <col min="2561" max="2561" width="3.140625" style="3" customWidth="1"/>
    <col min="2562" max="2562" width="27.85546875" style="3" customWidth="1"/>
    <col min="2563" max="2563" width="26.28515625" style="3" customWidth="1"/>
    <col min="2564" max="2564" width="12.42578125" style="3" customWidth="1"/>
    <col min="2565" max="2565" width="20.42578125" style="3" customWidth="1"/>
    <col min="2566" max="2568" width="9.140625" style="3"/>
    <col min="2569" max="2569" width="11.42578125" style="3" customWidth="1"/>
    <col min="2570" max="2816" width="9.140625" style="3"/>
    <col min="2817" max="2817" width="3.140625" style="3" customWidth="1"/>
    <col min="2818" max="2818" width="27.85546875" style="3" customWidth="1"/>
    <col min="2819" max="2819" width="26.28515625" style="3" customWidth="1"/>
    <col min="2820" max="2820" width="12.42578125" style="3" customWidth="1"/>
    <col min="2821" max="2821" width="20.42578125" style="3" customWidth="1"/>
    <col min="2822" max="2824" width="9.140625" style="3"/>
    <col min="2825" max="2825" width="11.42578125" style="3" customWidth="1"/>
    <col min="2826" max="3072" width="9.140625" style="3"/>
    <col min="3073" max="3073" width="3.140625" style="3" customWidth="1"/>
    <col min="3074" max="3074" width="27.85546875" style="3" customWidth="1"/>
    <col min="3075" max="3075" width="26.28515625" style="3" customWidth="1"/>
    <col min="3076" max="3076" width="12.42578125" style="3" customWidth="1"/>
    <col min="3077" max="3077" width="20.42578125" style="3" customWidth="1"/>
    <col min="3078" max="3080" width="9.140625" style="3"/>
    <col min="3081" max="3081" width="11.42578125" style="3" customWidth="1"/>
    <col min="3082" max="3328" width="9.140625" style="3"/>
    <col min="3329" max="3329" width="3.140625" style="3" customWidth="1"/>
    <col min="3330" max="3330" width="27.85546875" style="3" customWidth="1"/>
    <col min="3331" max="3331" width="26.28515625" style="3" customWidth="1"/>
    <col min="3332" max="3332" width="12.42578125" style="3" customWidth="1"/>
    <col min="3333" max="3333" width="20.42578125" style="3" customWidth="1"/>
    <col min="3334" max="3336" width="9.140625" style="3"/>
    <col min="3337" max="3337" width="11.42578125" style="3" customWidth="1"/>
    <col min="3338" max="3584" width="9.140625" style="3"/>
    <col min="3585" max="3585" width="3.140625" style="3" customWidth="1"/>
    <col min="3586" max="3586" width="27.85546875" style="3" customWidth="1"/>
    <col min="3587" max="3587" width="26.28515625" style="3" customWidth="1"/>
    <col min="3588" max="3588" width="12.42578125" style="3" customWidth="1"/>
    <col min="3589" max="3589" width="20.42578125" style="3" customWidth="1"/>
    <col min="3590" max="3592" width="9.140625" style="3"/>
    <col min="3593" max="3593" width="11.42578125" style="3" customWidth="1"/>
    <col min="3594" max="3840" width="9.140625" style="3"/>
    <col min="3841" max="3841" width="3.140625" style="3" customWidth="1"/>
    <col min="3842" max="3842" width="27.85546875" style="3" customWidth="1"/>
    <col min="3843" max="3843" width="26.28515625" style="3" customWidth="1"/>
    <col min="3844" max="3844" width="12.42578125" style="3" customWidth="1"/>
    <col min="3845" max="3845" width="20.42578125" style="3" customWidth="1"/>
    <col min="3846" max="3848" width="9.140625" style="3"/>
    <col min="3849" max="3849" width="11.42578125" style="3" customWidth="1"/>
    <col min="3850" max="4096" width="9.140625" style="3"/>
    <col min="4097" max="4097" width="3.140625" style="3" customWidth="1"/>
    <col min="4098" max="4098" width="27.85546875" style="3" customWidth="1"/>
    <col min="4099" max="4099" width="26.28515625" style="3" customWidth="1"/>
    <col min="4100" max="4100" width="12.42578125" style="3" customWidth="1"/>
    <col min="4101" max="4101" width="20.42578125" style="3" customWidth="1"/>
    <col min="4102" max="4104" width="9.140625" style="3"/>
    <col min="4105" max="4105" width="11.42578125" style="3" customWidth="1"/>
    <col min="4106" max="4352" width="9.140625" style="3"/>
    <col min="4353" max="4353" width="3.140625" style="3" customWidth="1"/>
    <col min="4354" max="4354" width="27.85546875" style="3" customWidth="1"/>
    <col min="4355" max="4355" width="26.28515625" style="3" customWidth="1"/>
    <col min="4356" max="4356" width="12.42578125" style="3" customWidth="1"/>
    <col min="4357" max="4357" width="20.42578125" style="3" customWidth="1"/>
    <col min="4358" max="4360" width="9.140625" style="3"/>
    <col min="4361" max="4361" width="11.42578125" style="3" customWidth="1"/>
    <col min="4362" max="4608" width="9.140625" style="3"/>
    <col min="4609" max="4609" width="3.140625" style="3" customWidth="1"/>
    <col min="4610" max="4610" width="27.85546875" style="3" customWidth="1"/>
    <col min="4611" max="4611" width="26.28515625" style="3" customWidth="1"/>
    <col min="4612" max="4612" width="12.42578125" style="3" customWidth="1"/>
    <col min="4613" max="4613" width="20.42578125" style="3" customWidth="1"/>
    <col min="4614" max="4616" width="9.140625" style="3"/>
    <col min="4617" max="4617" width="11.42578125" style="3" customWidth="1"/>
    <col min="4618" max="4864" width="9.140625" style="3"/>
    <col min="4865" max="4865" width="3.140625" style="3" customWidth="1"/>
    <col min="4866" max="4866" width="27.85546875" style="3" customWidth="1"/>
    <col min="4867" max="4867" width="26.28515625" style="3" customWidth="1"/>
    <col min="4868" max="4868" width="12.42578125" style="3" customWidth="1"/>
    <col min="4869" max="4869" width="20.42578125" style="3" customWidth="1"/>
    <col min="4870" max="4872" width="9.140625" style="3"/>
    <col min="4873" max="4873" width="11.42578125" style="3" customWidth="1"/>
    <col min="4874" max="5120" width="9.140625" style="3"/>
    <col min="5121" max="5121" width="3.140625" style="3" customWidth="1"/>
    <col min="5122" max="5122" width="27.85546875" style="3" customWidth="1"/>
    <col min="5123" max="5123" width="26.28515625" style="3" customWidth="1"/>
    <col min="5124" max="5124" width="12.42578125" style="3" customWidth="1"/>
    <col min="5125" max="5125" width="20.42578125" style="3" customWidth="1"/>
    <col min="5126" max="5128" width="9.140625" style="3"/>
    <col min="5129" max="5129" width="11.42578125" style="3" customWidth="1"/>
    <col min="5130" max="5376" width="9.140625" style="3"/>
    <col min="5377" max="5377" width="3.140625" style="3" customWidth="1"/>
    <col min="5378" max="5378" width="27.85546875" style="3" customWidth="1"/>
    <col min="5379" max="5379" width="26.28515625" style="3" customWidth="1"/>
    <col min="5380" max="5380" width="12.42578125" style="3" customWidth="1"/>
    <col min="5381" max="5381" width="20.42578125" style="3" customWidth="1"/>
    <col min="5382" max="5384" width="9.140625" style="3"/>
    <col min="5385" max="5385" width="11.42578125" style="3" customWidth="1"/>
    <col min="5386" max="5632" width="9.140625" style="3"/>
    <col min="5633" max="5633" width="3.140625" style="3" customWidth="1"/>
    <col min="5634" max="5634" width="27.85546875" style="3" customWidth="1"/>
    <col min="5635" max="5635" width="26.28515625" style="3" customWidth="1"/>
    <col min="5636" max="5636" width="12.42578125" style="3" customWidth="1"/>
    <col min="5637" max="5637" width="20.42578125" style="3" customWidth="1"/>
    <col min="5638" max="5640" width="9.140625" style="3"/>
    <col min="5641" max="5641" width="11.42578125" style="3" customWidth="1"/>
    <col min="5642" max="5888" width="9.140625" style="3"/>
    <col min="5889" max="5889" width="3.140625" style="3" customWidth="1"/>
    <col min="5890" max="5890" width="27.85546875" style="3" customWidth="1"/>
    <col min="5891" max="5891" width="26.28515625" style="3" customWidth="1"/>
    <col min="5892" max="5892" width="12.42578125" style="3" customWidth="1"/>
    <col min="5893" max="5893" width="20.42578125" style="3" customWidth="1"/>
    <col min="5894" max="5896" width="9.140625" style="3"/>
    <col min="5897" max="5897" width="11.42578125" style="3" customWidth="1"/>
    <col min="5898" max="6144" width="9.140625" style="3"/>
    <col min="6145" max="6145" width="3.140625" style="3" customWidth="1"/>
    <col min="6146" max="6146" width="27.85546875" style="3" customWidth="1"/>
    <col min="6147" max="6147" width="26.28515625" style="3" customWidth="1"/>
    <col min="6148" max="6148" width="12.42578125" style="3" customWidth="1"/>
    <col min="6149" max="6149" width="20.42578125" style="3" customWidth="1"/>
    <col min="6150" max="6152" width="9.140625" style="3"/>
    <col min="6153" max="6153" width="11.42578125" style="3" customWidth="1"/>
    <col min="6154" max="6400" width="9.140625" style="3"/>
    <col min="6401" max="6401" width="3.140625" style="3" customWidth="1"/>
    <col min="6402" max="6402" width="27.85546875" style="3" customWidth="1"/>
    <col min="6403" max="6403" width="26.28515625" style="3" customWidth="1"/>
    <col min="6404" max="6404" width="12.42578125" style="3" customWidth="1"/>
    <col min="6405" max="6405" width="20.42578125" style="3" customWidth="1"/>
    <col min="6406" max="6408" width="9.140625" style="3"/>
    <col min="6409" max="6409" width="11.42578125" style="3" customWidth="1"/>
    <col min="6410" max="6656" width="9.140625" style="3"/>
    <col min="6657" max="6657" width="3.140625" style="3" customWidth="1"/>
    <col min="6658" max="6658" width="27.85546875" style="3" customWidth="1"/>
    <col min="6659" max="6659" width="26.28515625" style="3" customWidth="1"/>
    <col min="6660" max="6660" width="12.42578125" style="3" customWidth="1"/>
    <col min="6661" max="6661" width="20.42578125" style="3" customWidth="1"/>
    <col min="6662" max="6664" width="9.140625" style="3"/>
    <col min="6665" max="6665" width="11.42578125" style="3" customWidth="1"/>
    <col min="6666" max="6912" width="9.140625" style="3"/>
    <col min="6913" max="6913" width="3.140625" style="3" customWidth="1"/>
    <col min="6914" max="6914" width="27.85546875" style="3" customWidth="1"/>
    <col min="6915" max="6915" width="26.28515625" style="3" customWidth="1"/>
    <col min="6916" max="6916" width="12.42578125" style="3" customWidth="1"/>
    <col min="6917" max="6917" width="20.42578125" style="3" customWidth="1"/>
    <col min="6918" max="6920" width="9.140625" style="3"/>
    <col min="6921" max="6921" width="11.42578125" style="3" customWidth="1"/>
    <col min="6922" max="7168" width="9.140625" style="3"/>
    <col min="7169" max="7169" width="3.140625" style="3" customWidth="1"/>
    <col min="7170" max="7170" width="27.85546875" style="3" customWidth="1"/>
    <col min="7171" max="7171" width="26.28515625" style="3" customWidth="1"/>
    <col min="7172" max="7172" width="12.42578125" style="3" customWidth="1"/>
    <col min="7173" max="7173" width="20.42578125" style="3" customWidth="1"/>
    <col min="7174" max="7176" width="9.140625" style="3"/>
    <col min="7177" max="7177" width="11.42578125" style="3" customWidth="1"/>
    <col min="7178" max="7424" width="9.140625" style="3"/>
    <col min="7425" max="7425" width="3.140625" style="3" customWidth="1"/>
    <col min="7426" max="7426" width="27.85546875" style="3" customWidth="1"/>
    <col min="7427" max="7427" width="26.28515625" style="3" customWidth="1"/>
    <col min="7428" max="7428" width="12.42578125" style="3" customWidth="1"/>
    <col min="7429" max="7429" width="20.42578125" style="3" customWidth="1"/>
    <col min="7430" max="7432" width="9.140625" style="3"/>
    <col min="7433" max="7433" width="11.42578125" style="3" customWidth="1"/>
    <col min="7434" max="7680" width="9.140625" style="3"/>
    <col min="7681" max="7681" width="3.140625" style="3" customWidth="1"/>
    <col min="7682" max="7682" width="27.85546875" style="3" customWidth="1"/>
    <col min="7683" max="7683" width="26.28515625" style="3" customWidth="1"/>
    <col min="7684" max="7684" width="12.42578125" style="3" customWidth="1"/>
    <col min="7685" max="7685" width="20.42578125" style="3" customWidth="1"/>
    <col min="7686" max="7688" width="9.140625" style="3"/>
    <col min="7689" max="7689" width="11.42578125" style="3" customWidth="1"/>
    <col min="7690" max="7936" width="9.140625" style="3"/>
    <col min="7937" max="7937" width="3.140625" style="3" customWidth="1"/>
    <col min="7938" max="7938" width="27.85546875" style="3" customWidth="1"/>
    <col min="7939" max="7939" width="26.28515625" style="3" customWidth="1"/>
    <col min="7940" max="7940" width="12.42578125" style="3" customWidth="1"/>
    <col min="7941" max="7941" width="20.42578125" style="3" customWidth="1"/>
    <col min="7942" max="7944" width="9.140625" style="3"/>
    <col min="7945" max="7945" width="11.42578125" style="3" customWidth="1"/>
    <col min="7946" max="8192" width="9.140625" style="3"/>
    <col min="8193" max="8193" width="3.140625" style="3" customWidth="1"/>
    <col min="8194" max="8194" width="27.85546875" style="3" customWidth="1"/>
    <col min="8195" max="8195" width="26.28515625" style="3" customWidth="1"/>
    <col min="8196" max="8196" width="12.42578125" style="3" customWidth="1"/>
    <col min="8197" max="8197" width="20.42578125" style="3" customWidth="1"/>
    <col min="8198" max="8200" width="9.140625" style="3"/>
    <col min="8201" max="8201" width="11.42578125" style="3" customWidth="1"/>
    <col min="8202" max="8448" width="9.140625" style="3"/>
    <col min="8449" max="8449" width="3.140625" style="3" customWidth="1"/>
    <col min="8450" max="8450" width="27.85546875" style="3" customWidth="1"/>
    <col min="8451" max="8451" width="26.28515625" style="3" customWidth="1"/>
    <col min="8452" max="8452" width="12.42578125" style="3" customWidth="1"/>
    <col min="8453" max="8453" width="20.42578125" style="3" customWidth="1"/>
    <col min="8454" max="8456" width="9.140625" style="3"/>
    <col min="8457" max="8457" width="11.42578125" style="3" customWidth="1"/>
    <col min="8458" max="8704" width="9.140625" style="3"/>
    <col min="8705" max="8705" width="3.140625" style="3" customWidth="1"/>
    <col min="8706" max="8706" width="27.85546875" style="3" customWidth="1"/>
    <col min="8707" max="8707" width="26.28515625" style="3" customWidth="1"/>
    <col min="8708" max="8708" width="12.42578125" style="3" customWidth="1"/>
    <col min="8709" max="8709" width="20.42578125" style="3" customWidth="1"/>
    <col min="8710" max="8712" width="9.140625" style="3"/>
    <col min="8713" max="8713" width="11.42578125" style="3" customWidth="1"/>
    <col min="8714" max="8960" width="9.140625" style="3"/>
    <col min="8961" max="8961" width="3.140625" style="3" customWidth="1"/>
    <col min="8962" max="8962" width="27.85546875" style="3" customWidth="1"/>
    <col min="8963" max="8963" width="26.28515625" style="3" customWidth="1"/>
    <col min="8964" max="8964" width="12.42578125" style="3" customWidth="1"/>
    <col min="8965" max="8965" width="20.42578125" style="3" customWidth="1"/>
    <col min="8966" max="8968" width="9.140625" style="3"/>
    <col min="8969" max="8969" width="11.42578125" style="3" customWidth="1"/>
    <col min="8970" max="9216" width="9.140625" style="3"/>
    <col min="9217" max="9217" width="3.140625" style="3" customWidth="1"/>
    <col min="9218" max="9218" width="27.85546875" style="3" customWidth="1"/>
    <col min="9219" max="9219" width="26.28515625" style="3" customWidth="1"/>
    <col min="9220" max="9220" width="12.42578125" style="3" customWidth="1"/>
    <col min="9221" max="9221" width="20.42578125" style="3" customWidth="1"/>
    <col min="9222" max="9224" width="9.140625" style="3"/>
    <col min="9225" max="9225" width="11.42578125" style="3" customWidth="1"/>
    <col min="9226" max="9472" width="9.140625" style="3"/>
    <col min="9473" max="9473" width="3.140625" style="3" customWidth="1"/>
    <col min="9474" max="9474" width="27.85546875" style="3" customWidth="1"/>
    <col min="9475" max="9475" width="26.28515625" style="3" customWidth="1"/>
    <col min="9476" max="9476" width="12.42578125" style="3" customWidth="1"/>
    <col min="9477" max="9477" width="20.42578125" style="3" customWidth="1"/>
    <col min="9478" max="9480" width="9.140625" style="3"/>
    <col min="9481" max="9481" width="11.42578125" style="3" customWidth="1"/>
    <col min="9482" max="9728" width="9.140625" style="3"/>
    <col min="9729" max="9729" width="3.140625" style="3" customWidth="1"/>
    <col min="9730" max="9730" width="27.85546875" style="3" customWidth="1"/>
    <col min="9731" max="9731" width="26.28515625" style="3" customWidth="1"/>
    <col min="9732" max="9732" width="12.42578125" style="3" customWidth="1"/>
    <col min="9733" max="9733" width="20.42578125" style="3" customWidth="1"/>
    <col min="9734" max="9736" width="9.140625" style="3"/>
    <col min="9737" max="9737" width="11.42578125" style="3" customWidth="1"/>
    <col min="9738" max="9984" width="9.140625" style="3"/>
    <col min="9985" max="9985" width="3.140625" style="3" customWidth="1"/>
    <col min="9986" max="9986" width="27.85546875" style="3" customWidth="1"/>
    <col min="9987" max="9987" width="26.28515625" style="3" customWidth="1"/>
    <col min="9988" max="9988" width="12.42578125" style="3" customWidth="1"/>
    <col min="9989" max="9989" width="20.42578125" style="3" customWidth="1"/>
    <col min="9990" max="9992" width="9.140625" style="3"/>
    <col min="9993" max="9993" width="11.42578125" style="3" customWidth="1"/>
    <col min="9994" max="10240" width="9.140625" style="3"/>
    <col min="10241" max="10241" width="3.140625" style="3" customWidth="1"/>
    <col min="10242" max="10242" width="27.85546875" style="3" customWidth="1"/>
    <col min="10243" max="10243" width="26.28515625" style="3" customWidth="1"/>
    <col min="10244" max="10244" width="12.42578125" style="3" customWidth="1"/>
    <col min="10245" max="10245" width="20.42578125" style="3" customWidth="1"/>
    <col min="10246" max="10248" width="9.140625" style="3"/>
    <col min="10249" max="10249" width="11.42578125" style="3" customWidth="1"/>
    <col min="10250" max="10496" width="9.140625" style="3"/>
    <col min="10497" max="10497" width="3.140625" style="3" customWidth="1"/>
    <col min="10498" max="10498" width="27.85546875" style="3" customWidth="1"/>
    <col min="10499" max="10499" width="26.28515625" style="3" customWidth="1"/>
    <col min="10500" max="10500" width="12.42578125" style="3" customWidth="1"/>
    <col min="10501" max="10501" width="20.42578125" style="3" customWidth="1"/>
    <col min="10502" max="10504" width="9.140625" style="3"/>
    <col min="10505" max="10505" width="11.42578125" style="3" customWidth="1"/>
    <col min="10506" max="10752" width="9.140625" style="3"/>
    <col min="10753" max="10753" width="3.140625" style="3" customWidth="1"/>
    <col min="10754" max="10754" width="27.85546875" style="3" customWidth="1"/>
    <col min="10755" max="10755" width="26.28515625" style="3" customWidth="1"/>
    <col min="10756" max="10756" width="12.42578125" style="3" customWidth="1"/>
    <col min="10757" max="10757" width="20.42578125" style="3" customWidth="1"/>
    <col min="10758" max="10760" width="9.140625" style="3"/>
    <col min="10761" max="10761" width="11.42578125" style="3" customWidth="1"/>
    <col min="10762" max="11008" width="9.140625" style="3"/>
    <col min="11009" max="11009" width="3.140625" style="3" customWidth="1"/>
    <col min="11010" max="11010" width="27.85546875" style="3" customWidth="1"/>
    <col min="11011" max="11011" width="26.28515625" style="3" customWidth="1"/>
    <col min="11012" max="11012" width="12.42578125" style="3" customWidth="1"/>
    <col min="11013" max="11013" width="20.42578125" style="3" customWidth="1"/>
    <col min="11014" max="11016" width="9.140625" style="3"/>
    <col min="11017" max="11017" width="11.42578125" style="3" customWidth="1"/>
    <col min="11018" max="11264" width="9.140625" style="3"/>
    <col min="11265" max="11265" width="3.140625" style="3" customWidth="1"/>
    <col min="11266" max="11266" width="27.85546875" style="3" customWidth="1"/>
    <col min="11267" max="11267" width="26.28515625" style="3" customWidth="1"/>
    <col min="11268" max="11268" width="12.42578125" style="3" customWidth="1"/>
    <col min="11269" max="11269" width="20.42578125" style="3" customWidth="1"/>
    <col min="11270" max="11272" width="9.140625" style="3"/>
    <col min="11273" max="11273" width="11.42578125" style="3" customWidth="1"/>
    <col min="11274" max="11520" width="9.140625" style="3"/>
    <col min="11521" max="11521" width="3.140625" style="3" customWidth="1"/>
    <col min="11522" max="11522" width="27.85546875" style="3" customWidth="1"/>
    <col min="11523" max="11523" width="26.28515625" style="3" customWidth="1"/>
    <col min="11524" max="11524" width="12.42578125" style="3" customWidth="1"/>
    <col min="11525" max="11525" width="20.42578125" style="3" customWidth="1"/>
    <col min="11526" max="11528" width="9.140625" style="3"/>
    <col min="11529" max="11529" width="11.42578125" style="3" customWidth="1"/>
    <col min="11530" max="11776" width="9.140625" style="3"/>
    <col min="11777" max="11777" width="3.140625" style="3" customWidth="1"/>
    <col min="11778" max="11778" width="27.85546875" style="3" customWidth="1"/>
    <col min="11779" max="11779" width="26.28515625" style="3" customWidth="1"/>
    <col min="11780" max="11780" width="12.42578125" style="3" customWidth="1"/>
    <col min="11781" max="11781" width="20.42578125" style="3" customWidth="1"/>
    <col min="11782" max="11784" width="9.140625" style="3"/>
    <col min="11785" max="11785" width="11.42578125" style="3" customWidth="1"/>
    <col min="11786" max="12032" width="9.140625" style="3"/>
    <col min="12033" max="12033" width="3.140625" style="3" customWidth="1"/>
    <col min="12034" max="12034" width="27.85546875" style="3" customWidth="1"/>
    <col min="12035" max="12035" width="26.28515625" style="3" customWidth="1"/>
    <col min="12036" max="12036" width="12.42578125" style="3" customWidth="1"/>
    <col min="12037" max="12037" width="20.42578125" style="3" customWidth="1"/>
    <col min="12038" max="12040" width="9.140625" style="3"/>
    <col min="12041" max="12041" width="11.42578125" style="3" customWidth="1"/>
    <col min="12042" max="12288" width="9.140625" style="3"/>
    <col min="12289" max="12289" width="3.140625" style="3" customWidth="1"/>
    <col min="12290" max="12290" width="27.85546875" style="3" customWidth="1"/>
    <col min="12291" max="12291" width="26.28515625" style="3" customWidth="1"/>
    <col min="12292" max="12292" width="12.42578125" style="3" customWidth="1"/>
    <col min="12293" max="12293" width="20.42578125" style="3" customWidth="1"/>
    <col min="12294" max="12296" width="9.140625" style="3"/>
    <col min="12297" max="12297" width="11.42578125" style="3" customWidth="1"/>
    <col min="12298" max="12544" width="9.140625" style="3"/>
    <col min="12545" max="12545" width="3.140625" style="3" customWidth="1"/>
    <col min="12546" max="12546" width="27.85546875" style="3" customWidth="1"/>
    <col min="12547" max="12547" width="26.28515625" style="3" customWidth="1"/>
    <col min="12548" max="12548" width="12.42578125" style="3" customWidth="1"/>
    <col min="12549" max="12549" width="20.42578125" style="3" customWidth="1"/>
    <col min="12550" max="12552" width="9.140625" style="3"/>
    <col min="12553" max="12553" width="11.42578125" style="3" customWidth="1"/>
    <col min="12554" max="12800" width="9.140625" style="3"/>
    <col min="12801" max="12801" width="3.140625" style="3" customWidth="1"/>
    <col min="12802" max="12802" width="27.85546875" style="3" customWidth="1"/>
    <col min="12803" max="12803" width="26.28515625" style="3" customWidth="1"/>
    <col min="12804" max="12804" width="12.42578125" style="3" customWidth="1"/>
    <col min="12805" max="12805" width="20.42578125" style="3" customWidth="1"/>
    <col min="12806" max="12808" width="9.140625" style="3"/>
    <col min="12809" max="12809" width="11.42578125" style="3" customWidth="1"/>
    <col min="12810" max="13056" width="9.140625" style="3"/>
    <col min="13057" max="13057" width="3.140625" style="3" customWidth="1"/>
    <col min="13058" max="13058" width="27.85546875" style="3" customWidth="1"/>
    <col min="13059" max="13059" width="26.28515625" style="3" customWidth="1"/>
    <col min="13060" max="13060" width="12.42578125" style="3" customWidth="1"/>
    <col min="13061" max="13061" width="20.42578125" style="3" customWidth="1"/>
    <col min="13062" max="13064" width="9.140625" style="3"/>
    <col min="13065" max="13065" width="11.42578125" style="3" customWidth="1"/>
    <col min="13066" max="13312" width="9.140625" style="3"/>
    <col min="13313" max="13313" width="3.140625" style="3" customWidth="1"/>
    <col min="13314" max="13314" width="27.85546875" style="3" customWidth="1"/>
    <col min="13315" max="13315" width="26.28515625" style="3" customWidth="1"/>
    <col min="13316" max="13316" width="12.42578125" style="3" customWidth="1"/>
    <col min="13317" max="13317" width="20.42578125" style="3" customWidth="1"/>
    <col min="13318" max="13320" width="9.140625" style="3"/>
    <col min="13321" max="13321" width="11.42578125" style="3" customWidth="1"/>
    <col min="13322" max="13568" width="9.140625" style="3"/>
    <col min="13569" max="13569" width="3.140625" style="3" customWidth="1"/>
    <col min="13570" max="13570" width="27.85546875" style="3" customWidth="1"/>
    <col min="13571" max="13571" width="26.28515625" style="3" customWidth="1"/>
    <col min="13572" max="13572" width="12.42578125" style="3" customWidth="1"/>
    <col min="13573" max="13573" width="20.42578125" style="3" customWidth="1"/>
    <col min="13574" max="13576" width="9.140625" style="3"/>
    <col min="13577" max="13577" width="11.42578125" style="3" customWidth="1"/>
    <col min="13578" max="13824" width="9.140625" style="3"/>
    <col min="13825" max="13825" width="3.140625" style="3" customWidth="1"/>
    <col min="13826" max="13826" width="27.85546875" style="3" customWidth="1"/>
    <col min="13827" max="13827" width="26.28515625" style="3" customWidth="1"/>
    <col min="13828" max="13828" width="12.42578125" style="3" customWidth="1"/>
    <col min="13829" max="13829" width="20.42578125" style="3" customWidth="1"/>
    <col min="13830" max="13832" width="9.140625" style="3"/>
    <col min="13833" max="13833" width="11.42578125" style="3" customWidth="1"/>
    <col min="13834" max="14080" width="9.140625" style="3"/>
    <col min="14081" max="14081" width="3.140625" style="3" customWidth="1"/>
    <col min="14082" max="14082" width="27.85546875" style="3" customWidth="1"/>
    <col min="14083" max="14083" width="26.28515625" style="3" customWidth="1"/>
    <col min="14084" max="14084" width="12.42578125" style="3" customWidth="1"/>
    <col min="14085" max="14085" width="20.42578125" style="3" customWidth="1"/>
    <col min="14086" max="14088" width="9.140625" style="3"/>
    <col min="14089" max="14089" width="11.42578125" style="3" customWidth="1"/>
    <col min="14090" max="14336" width="9.140625" style="3"/>
    <col min="14337" max="14337" width="3.140625" style="3" customWidth="1"/>
    <col min="14338" max="14338" width="27.85546875" style="3" customWidth="1"/>
    <col min="14339" max="14339" width="26.28515625" style="3" customWidth="1"/>
    <col min="14340" max="14340" width="12.42578125" style="3" customWidth="1"/>
    <col min="14341" max="14341" width="20.42578125" style="3" customWidth="1"/>
    <col min="14342" max="14344" width="9.140625" style="3"/>
    <col min="14345" max="14345" width="11.42578125" style="3" customWidth="1"/>
    <col min="14346" max="14592" width="9.140625" style="3"/>
    <col min="14593" max="14593" width="3.140625" style="3" customWidth="1"/>
    <col min="14594" max="14594" width="27.85546875" style="3" customWidth="1"/>
    <col min="14595" max="14595" width="26.28515625" style="3" customWidth="1"/>
    <col min="14596" max="14596" width="12.42578125" style="3" customWidth="1"/>
    <col min="14597" max="14597" width="20.42578125" style="3" customWidth="1"/>
    <col min="14598" max="14600" width="9.140625" style="3"/>
    <col min="14601" max="14601" width="11.42578125" style="3" customWidth="1"/>
    <col min="14602" max="14848" width="9.140625" style="3"/>
    <col min="14849" max="14849" width="3.140625" style="3" customWidth="1"/>
    <col min="14850" max="14850" width="27.85546875" style="3" customWidth="1"/>
    <col min="14851" max="14851" width="26.28515625" style="3" customWidth="1"/>
    <col min="14852" max="14852" width="12.42578125" style="3" customWidth="1"/>
    <col min="14853" max="14853" width="20.42578125" style="3" customWidth="1"/>
    <col min="14854" max="14856" width="9.140625" style="3"/>
    <col min="14857" max="14857" width="11.42578125" style="3" customWidth="1"/>
    <col min="14858" max="15104" width="9.140625" style="3"/>
    <col min="15105" max="15105" width="3.140625" style="3" customWidth="1"/>
    <col min="15106" max="15106" width="27.85546875" style="3" customWidth="1"/>
    <col min="15107" max="15107" width="26.28515625" style="3" customWidth="1"/>
    <col min="15108" max="15108" width="12.42578125" style="3" customWidth="1"/>
    <col min="15109" max="15109" width="20.42578125" style="3" customWidth="1"/>
    <col min="15110" max="15112" width="9.140625" style="3"/>
    <col min="15113" max="15113" width="11.42578125" style="3" customWidth="1"/>
    <col min="15114" max="15360" width="9.140625" style="3"/>
    <col min="15361" max="15361" width="3.140625" style="3" customWidth="1"/>
    <col min="15362" max="15362" width="27.85546875" style="3" customWidth="1"/>
    <col min="15363" max="15363" width="26.28515625" style="3" customWidth="1"/>
    <col min="15364" max="15364" width="12.42578125" style="3" customWidth="1"/>
    <col min="15365" max="15365" width="20.42578125" style="3" customWidth="1"/>
    <col min="15366" max="15368" width="9.140625" style="3"/>
    <col min="15369" max="15369" width="11.42578125" style="3" customWidth="1"/>
    <col min="15370" max="15616" width="9.140625" style="3"/>
    <col min="15617" max="15617" width="3.140625" style="3" customWidth="1"/>
    <col min="15618" max="15618" width="27.85546875" style="3" customWidth="1"/>
    <col min="15619" max="15619" width="26.28515625" style="3" customWidth="1"/>
    <col min="15620" max="15620" width="12.42578125" style="3" customWidth="1"/>
    <col min="15621" max="15621" width="20.42578125" style="3" customWidth="1"/>
    <col min="15622" max="15624" width="9.140625" style="3"/>
    <col min="15625" max="15625" width="11.42578125" style="3" customWidth="1"/>
    <col min="15626" max="15872" width="9.140625" style="3"/>
    <col min="15873" max="15873" width="3.140625" style="3" customWidth="1"/>
    <col min="15874" max="15874" width="27.85546875" style="3" customWidth="1"/>
    <col min="15875" max="15875" width="26.28515625" style="3" customWidth="1"/>
    <col min="15876" max="15876" width="12.42578125" style="3" customWidth="1"/>
    <col min="15877" max="15877" width="20.42578125" style="3" customWidth="1"/>
    <col min="15878" max="15880" width="9.140625" style="3"/>
    <col min="15881" max="15881" width="11.42578125" style="3" customWidth="1"/>
    <col min="15882" max="16128" width="9.140625" style="3"/>
    <col min="16129" max="16129" width="3.140625" style="3" customWidth="1"/>
    <col min="16130" max="16130" width="27.85546875" style="3" customWidth="1"/>
    <col min="16131" max="16131" width="26.28515625" style="3" customWidth="1"/>
    <col min="16132" max="16132" width="12.42578125" style="3" customWidth="1"/>
    <col min="16133" max="16133" width="20.42578125" style="3" customWidth="1"/>
    <col min="16134" max="16136" width="9.140625" style="3"/>
    <col min="16137" max="16137" width="11.42578125" style="3" customWidth="1"/>
    <col min="16138" max="16384" width="9.140625" style="3"/>
  </cols>
  <sheetData>
    <row r="1" spans="1:18" s="77" customFormat="1" ht="15.75" thickBot="1" x14ac:dyDescent="0.3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</row>
    <row r="2" spans="1:18" s="2" customFormat="1" ht="18" customHeight="1" x14ac:dyDescent="0.2">
      <c r="A2" s="109"/>
      <c r="B2" s="219" t="s">
        <v>65</v>
      </c>
      <c r="C2" s="220"/>
      <c r="D2" s="220"/>
      <c r="E2" s="220"/>
      <c r="F2" s="128"/>
      <c r="G2" s="128"/>
      <c r="H2" s="128"/>
      <c r="I2" s="129"/>
      <c r="J2" s="109"/>
      <c r="K2" s="109"/>
      <c r="L2" s="109"/>
    </row>
    <row r="3" spans="1:18" s="2" customFormat="1" ht="18" customHeight="1" x14ac:dyDescent="0.2">
      <c r="A3" s="109"/>
      <c r="B3" s="221" t="s">
        <v>60</v>
      </c>
      <c r="C3" s="222"/>
      <c r="D3" s="222"/>
      <c r="E3" s="222"/>
      <c r="F3" s="130"/>
      <c r="G3" s="130"/>
      <c r="H3" s="130"/>
      <c r="I3" s="131"/>
      <c r="J3" s="109"/>
      <c r="K3" s="109"/>
      <c r="L3" s="109"/>
    </row>
    <row r="4" spans="1:18" s="2" customFormat="1" ht="18" customHeight="1" x14ac:dyDescent="0.2">
      <c r="A4" s="109"/>
      <c r="B4" s="221" t="s">
        <v>0</v>
      </c>
      <c r="C4" s="222"/>
      <c r="D4" s="222"/>
      <c r="E4" s="222"/>
      <c r="F4" s="130"/>
      <c r="G4" s="130"/>
      <c r="H4" s="130"/>
      <c r="I4" s="131"/>
      <c r="J4" s="109"/>
      <c r="K4" s="109"/>
      <c r="L4" s="109"/>
    </row>
    <row r="5" spans="1:18" s="2" customFormat="1" ht="18" customHeight="1" x14ac:dyDescent="0.2">
      <c r="A5" s="109"/>
      <c r="B5" s="221" t="s">
        <v>61</v>
      </c>
      <c r="C5" s="222"/>
      <c r="D5" s="222"/>
      <c r="E5" s="222"/>
      <c r="F5" s="130"/>
      <c r="G5" s="130"/>
      <c r="H5" s="130"/>
      <c r="I5" s="131"/>
      <c r="J5" s="109"/>
      <c r="K5" s="109"/>
      <c r="L5" s="109"/>
    </row>
    <row r="6" spans="1:18" s="2" customFormat="1" ht="18" customHeight="1" thickBot="1" x14ac:dyDescent="0.25">
      <c r="A6" s="109"/>
      <c r="B6" s="223" t="s">
        <v>112</v>
      </c>
      <c r="C6" s="224"/>
      <c r="D6" s="224"/>
      <c r="E6" s="224"/>
      <c r="F6" s="132"/>
      <c r="G6" s="132"/>
      <c r="H6" s="132"/>
      <c r="I6" s="133"/>
      <c r="J6" s="109"/>
      <c r="K6" s="109"/>
      <c r="L6" s="109"/>
    </row>
    <row r="7" spans="1:18" s="77" customFormat="1" ht="18" customHeight="1" thickBot="1" x14ac:dyDescent="0.3">
      <c r="A7" s="110"/>
      <c r="B7" s="225" t="s">
        <v>66</v>
      </c>
      <c r="C7" s="226"/>
      <c r="D7" s="226"/>
      <c r="E7" s="226"/>
      <c r="F7" s="226"/>
      <c r="G7" s="226"/>
      <c r="H7" s="226"/>
      <c r="I7" s="227"/>
      <c r="J7" s="110"/>
      <c r="K7" s="110"/>
      <c r="L7" s="110"/>
    </row>
    <row r="8" spans="1:18" ht="11.25" customHeight="1" x14ac:dyDescent="0.25">
      <c r="A8" s="110"/>
      <c r="B8" s="228" t="s">
        <v>67</v>
      </c>
      <c r="C8" s="229"/>
      <c r="D8" s="229"/>
      <c r="E8" s="229"/>
      <c r="F8" s="229"/>
      <c r="G8" s="229"/>
      <c r="H8" s="229"/>
      <c r="I8" s="230"/>
      <c r="J8" s="110"/>
      <c r="K8" s="134"/>
      <c r="L8" s="134"/>
      <c r="M8" s="78"/>
      <c r="N8" s="78"/>
      <c r="O8" s="78"/>
      <c r="P8" s="78"/>
      <c r="Q8" s="78"/>
      <c r="R8" s="78"/>
    </row>
    <row r="9" spans="1:18" ht="3.75" customHeight="1" thickBot="1" x14ac:dyDescent="0.3">
      <c r="A9" s="110"/>
      <c r="B9" s="231"/>
      <c r="C9" s="232"/>
      <c r="D9" s="232"/>
      <c r="E9" s="232"/>
      <c r="F9" s="232"/>
      <c r="G9" s="232"/>
      <c r="H9" s="232"/>
      <c r="I9" s="233"/>
      <c r="J9" s="110"/>
      <c r="K9" s="134"/>
      <c r="L9" s="134"/>
      <c r="M9" s="78"/>
      <c r="N9" s="78"/>
      <c r="O9" s="78"/>
      <c r="P9" s="78"/>
      <c r="Q9" s="78"/>
      <c r="R9" s="78"/>
    </row>
    <row r="10" spans="1:18" ht="15.75" thickBot="1" x14ac:dyDescent="0.3">
      <c r="A10" s="110"/>
      <c r="B10" s="114"/>
      <c r="C10" s="110"/>
      <c r="D10" s="110"/>
      <c r="E10" s="110"/>
      <c r="F10" s="110"/>
      <c r="G10" s="110"/>
      <c r="H10" s="110"/>
      <c r="I10" s="115"/>
      <c r="J10" s="110"/>
      <c r="K10" s="110"/>
      <c r="L10" s="110"/>
    </row>
    <row r="11" spans="1:18" ht="15.75" thickBot="1" x14ac:dyDescent="0.3">
      <c r="A11" s="110"/>
      <c r="B11" s="234" t="s">
        <v>68</v>
      </c>
      <c r="C11" s="235"/>
      <c r="D11" s="235"/>
      <c r="E11" s="236"/>
      <c r="F11" s="110"/>
      <c r="G11" s="110"/>
      <c r="H11" s="110"/>
      <c r="I11" s="115"/>
      <c r="J11" s="110"/>
      <c r="K11" s="110"/>
      <c r="L11" s="110"/>
    </row>
    <row r="12" spans="1:18" ht="15" x14ac:dyDescent="0.25">
      <c r="A12" s="110"/>
      <c r="B12" s="116" t="s">
        <v>69</v>
      </c>
      <c r="C12" s="117" t="s">
        <v>70</v>
      </c>
      <c r="D12" s="117" t="s">
        <v>71</v>
      </c>
      <c r="E12" s="118" t="s">
        <v>72</v>
      </c>
      <c r="F12" s="110"/>
      <c r="G12" s="110"/>
      <c r="H12" s="110"/>
      <c r="I12" s="115"/>
      <c r="J12" s="110"/>
      <c r="K12" s="110"/>
      <c r="L12" s="110"/>
    </row>
    <row r="13" spans="1:18" ht="15.75" thickBot="1" x14ac:dyDescent="0.3">
      <c r="A13" s="110"/>
      <c r="B13" s="119" t="s">
        <v>73</v>
      </c>
      <c r="C13" s="120">
        <v>0.2034</v>
      </c>
      <c r="D13" s="120">
        <v>0.22120000000000001</v>
      </c>
      <c r="E13" s="121">
        <v>0.25</v>
      </c>
      <c r="F13" s="110"/>
      <c r="G13" s="110"/>
      <c r="H13" s="110"/>
      <c r="I13" s="115"/>
      <c r="J13" s="110"/>
      <c r="K13" s="110"/>
      <c r="L13" s="110"/>
    </row>
    <row r="14" spans="1:18" ht="15.75" thickBot="1" x14ac:dyDescent="0.3">
      <c r="A14" s="110"/>
      <c r="B14" s="122"/>
      <c r="C14" s="123"/>
      <c r="D14" s="123"/>
      <c r="E14" s="124"/>
      <c r="F14" s="110"/>
      <c r="G14" s="110"/>
      <c r="H14" s="110"/>
      <c r="I14" s="115"/>
      <c r="J14" s="110"/>
      <c r="K14" s="110"/>
      <c r="L14" s="110"/>
    </row>
    <row r="15" spans="1:18" ht="15" x14ac:dyDescent="0.25">
      <c r="A15" s="110"/>
      <c r="B15" s="125" t="s">
        <v>74</v>
      </c>
      <c r="C15" s="117" t="s">
        <v>70</v>
      </c>
      <c r="D15" s="117" t="s">
        <v>71</v>
      </c>
      <c r="E15" s="118" t="s">
        <v>72</v>
      </c>
      <c r="F15" s="110"/>
      <c r="G15" s="110"/>
      <c r="H15" s="110"/>
      <c r="I15" s="115"/>
      <c r="J15" s="110"/>
      <c r="K15" s="110"/>
      <c r="L15" s="110"/>
    </row>
    <row r="16" spans="1:18" ht="15" x14ac:dyDescent="0.25">
      <c r="A16" s="110"/>
      <c r="B16" s="135" t="s">
        <v>75</v>
      </c>
      <c r="C16" s="120">
        <v>0.03</v>
      </c>
      <c r="D16" s="120">
        <v>0.04</v>
      </c>
      <c r="E16" s="121">
        <v>5.5E-2</v>
      </c>
      <c r="F16" s="110"/>
      <c r="G16" s="110"/>
      <c r="H16" s="110"/>
      <c r="I16" s="115"/>
      <c r="J16" s="110"/>
      <c r="K16" s="110"/>
      <c r="L16" s="110"/>
    </row>
    <row r="17" spans="1:12" ht="15" x14ac:dyDescent="0.25">
      <c r="A17" s="110"/>
      <c r="B17" s="116" t="s">
        <v>76</v>
      </c>
      <c r="C17" s="120">
        <v>8.0000000000000002E-3</v>
      </c>
      <c r="D17" s="120">
        <v>8.0000000000000002E-3</v>
      </c>
      <c r="E17" s="121">
        <v>0.01</v>
      </c>
      <c r="F17" s="110"/>
      <c r="G17" s="110"/>
      <c r="H17" s="110"/>
      <c r="I17" s="115"/>
      <c r="J17" s="110"/>
      <c r="K17" s="110"/>
      <c r="L17" s="110"/>
    </row>
    <row r="18" spans="1:12" ht="15.75" customHeight="1" x14ac:dyDescent="0.25">
      <c r="A18" s="110"/>
      <c r="B18" s="135" t="s">
        <v>77</v>
      </c>
      <c r="C18" s="120">
        <v>9.7000000000000003E-3</v>
      </c>
      <c r="D18" s="120">
        <v>1.2699999999999999E-2</v>
      </c>
      <c r="E18" s="121">
        <v>1.2699999999999999E-2</v>
      </c>
      <c r="F18" s="110"/>
      <c r="G18" s="110"/>
      <c r="H18" s="110"/>
      <c r="I18" s="115"/>
      <c r="J18" s="110"/>
      <c r="K18" s="110"/>
      <c r="L18" s="110"/>
    </row>
    <row r="19" spans="1:12" ht="15.75" customHeight="1" x14ac:dyDescent="0.25">
      <c r="A19" s="110"/>
      <c r="B19" s="116" t="s">
        <v>78</v>
      </c>
      <c r="C19" s="120">
        <v>5.8999999999999999E-3</v>
      </c>
      <c r="D19" s="120">
        <v>1.23E-2</v>
      </c>
      <c r="E19" s="121">
        <v>1.3899999999999999E-2</v>
      </c>
      <c r="F19" s="110"/>
      <c r="G19" s="110"/>
      <c r="H19" s="110"/>
      <c r="I19" s="115"/>
      <c r="J19" s="110"/>
      <c r="K19" s="110"/>
      <c r="L19" s="110"/>
    </row>
    <row r="20" spans="1:12" ht="15.75" thickBot="1" x14ac:dyDescent="0.3">
      <c r="A20" s="110"/>
      <c r="B20" s="135" t="s">
        <v>79</v>
      </c>
      <c r="C20" s="120">
        <v>6.1600000000000002E-2</v>
      </c>
      <c r="D20" s="120">
        <v>7.3999999999999996E-2</v>
      </c>
      <c r="E20" s="121">
        <v>8.9599999999999999E-2</v>
      </c>
      <c r="F20" s="110"/>
      <c r="G20" s="110"/>
      <c r="H20" s="110"/>
      <c r="I20" s="115"/>
      <c r="J20" s="110"/>
      <c r="K20" s="110"/>
      <c r="L20" s="110"/>
    </row>
    <row r="21" spans="1:12" ht="15.75" thickBot="1" x14ac:dyDescent="0.3">
      <c r="A21" s="110"/>
      <c r="B21" s="126" t="s">
        <v>80</v>
      </c>
      <c r="C21" s="237" t="s">
        <v>81</v>
      </c>
      <c r="D21" s="237"/>
      <c r="E21" s="238"/>
      <c r="F21" s="110"/>
      <c r="G21" s="110"/>
      <c r="H21" s="110"/>
      <c r="I21" s="115"/>
      <c r="J21" s="110"/>
      <c r="K21" s="110"/>
      <c r="L21" s="110"/>
    </row>
    <row r="22" spans="1:12" ht="15.75" thickBot="1" x14ac:dyDescent="0.3">
      <c r="A22" s="110"/>
      <c r="B22" s="239"/>
      <c r="C22" s="240"/>
      <c r="D22" s="241"/>
      <c r="E22" s="242"/>
      <c r="F22" s="110"/>
      <c r="G22" s="110"/>
      <c r="H22" s="110"/>
      <c r="I22" s="115"/>
      <c r="J22" s="110"/>
      <c r="K22" s="110"/>
      <c r="L22" s="110"/>
    </row>
    <row r="23" spans="1:12" ht="15.75" thickBot="1" x14ac:dyDescent="0.3">
      <c r="A23" s="110"/>
      <c r="B23" s="116" t="s">
        <v>82</v>
      </c>
      <c r="C23" s="136" t="s">
        <v>83</v>
      </c>
      <c r="D23" s="137" t="s">
        <v>84</v>
      </c>
      <c r="E23" s="126" t="s">
        <v>85</v>
      </c>
      <c r="F23" s="110"/>
      <c r="G23" s="110"/>
      <c r="H23" s="110"/>
      <c r="I23" s="115"/>
      <c r="J23" s="110"/>
      <c r="K23" s="110"/>
      <c r="L23" s="110"/>
    </row>
    <row r="24" spans="1:12" ht="15" x14ac:dyDescent="0.25">
      <c r="A24" s="110"/>
      <c r="B24" s="116" t="s">
        <v>75</v>
      </c>
      <c r="C24" s="138">
        <v>0.03</v>
      </c>
      <c r="D24" s="139" t="str">
        <f>IF(OR(C24&lt;C16,C24&gt;E16),"X","OK")</f>
        <v>OK</v>
      </c>
      <c r="E24" s="243">
        <f>(((1+C24+C25+C26)*(1+C27)*(1+C28))/(1-(C29+C30+C31)))-1</f>
        <v>0.22474058685057496</v>
      </c>
      <c r="F24" s="110"/>
      <c r="G24" s="110"/>
      <c r="H24" s="110"/>
      <c r="I24" s="115"/>
      <c r="J24" s="110"/>
      <c r="K24" s="110"/>
      <c r="L24" s="110"/>
    </row>
    <row r="25" spans="1:12" ht="15.75" thickBot="1" x14ac:dyDescent="0.3">
      <c r="A25" s="110"/>
      <c r="B25" s="116" t="s">
        <v>76</v>
      </c>
      <c r="C25" s="140">
        <v>8.0000000000000002E-3</v>
      </c>
      <c r="D25" s="139" t="str">
        <f>IF(OR(C25&lt;C17,C25&gt;E17),"X","OK")</f>
        <v>OK</v>
      </c>
      <c r="E25" s="244"/>
      <c r="F25" s="110"/>
      <c r="G25" s="110"/>
      <c r="H25" s="110"/>
      <c r="I25" s="115"/>
      <c r="J25" s="110"/>
      <c r="K25" s="110"/>
      <c r="L25" s="110"/>
    </row>
    <row r="26" spans="1:12" ht="15" x14ac:dyDescent="0.25">
      <c r="A26" s="110"/>
      <c r="B26" s="116" t="s">
        <v>77</v>
      </c>
      <c r="C26" s="140">
        <v>9.7000000000000003E-3</v>
      </c>
      <c r="D26" s="139" t="str">
        <f>IF(OR(C26&lt;C18,C26&gt;E18),"X","OK")</f>
        <v>OK</v>
      </c>
      <c r="E26" s="216" t="s">
        <v>86</v>
      </c>
      <c r="F26" s="110"/>
      <c r="G26" s="110"/>
      <c r="H26" s="110"/>
      <c r="I26" s="115"/>
      <c r="J26" s="110"/>
      <c r="K26" s="110"/>
      <c r="L26" s="110"/>
    </row>
    <row r="27" spans="1:12" ht="15" x14ac:dyDescent="0.25">
      <c r="A27" s="110"/>
      <c r="B27" s="116" t="s">
        <v>78</v>
      </c>
      <c r="C27" s="140">
        <v>5.8999999999999999E-3</v>
      </c>
      <c r="D27" s="139" t="str">
        <f>IF(OR(C27&lt;C19,C27&gt;E19),"X","OK")</f>
        <v>OK</v>
      </c>
      <c r="E27" s="217"/>
      <c r="F27" s="110"/>
      <c r="G27" s="110"/>
      <c r="H27" s="110"/>
      <c r="I27" s="115"/>
      <c r="J27" s="110"/>
      <c r="K27" s="110"/>
      <c r="L27" s="110"/>
    </row>
    <row r="28" spans="1:12" ht="15" customHeight="1" x14ac:dyDescent="0.25">
      <c r="A28" s="110"/>
      <c r="B28" s="116" t="s">
        <v>79</v>
      </c>
      <c r="C28" s="140">
        <v>6.1600000000000002E-2</v>
      </c>
      <c r="D28" s="139" t="str">
        <f>IF(OR(C28&lt;C20,C28&gt;E20),"X","OK")</f>
        <v>OK</v>
      </c>
      <c r="E28" s="217"/>
      <c r="F28" s="110"/>
      <c r="G28" s="110"/>
      <c r="H28" s="110"/>
      <c r="I28" s="115"/>
      <c r="J28" s="110"/>
      <c r="K28" s="110"/>
      <c r="L28" s="110"/>
    </row>
    <row r="29" spans="1:12" ht="15" customHeight="1" x14ac:dyDescent="0.25">
      <c r="A29" s="115"/>
      <c r="B29" s="136" t="s">
        <v>87</v>
      </c>
      <c r="C29" s="140">
        <v>3.6499999999999998E-2</v>
      </c>
      <c r="D29" s="139"/>
      <c r="E29" s="217"/>
      <c r="F29" s="110"/>
      <c r="G29" s="110"/>
      <c r="H29" s="110"/>
      <c r="I29" s="115"/>
      <c r="J29" s="110"/>
      <c r="K29" s="110"/>
    </row>
    <row r="30" spans="1:12" ht="15" x14ac:dyDescent="0.25">
      <c r="A30" s="110"/>
      <c r="B30" s="116" t="s">
        <v>88</v>
      </c>
      <c r="C30" s="140">
        <v>0.05</v>
      </c>
      <c r="D30" s="139"/>
      <c r="E30" s="217"/>
      <c r="F30" s="110"/>
      <c r="G30" s="110"/>
      <c r="H30" s="110"/>
      <c r="I30" s="115"/>
      <c r="J30" s="110"/>
      <c r="K30" s="110"/>
      <c r="L30" s="110"/>
    </row>
    <row r="31" spans="1:12" s="77" customFormat="1" ht="15.75" thickBot="1" x14ac:dyDescent="0.3">
      <c r="A31" s="110"/>
      <c r="B31" s="141" t="s">
        <v>89</v>
      </c>
      <c r="C31" s="142">
        <v>0</v>
      </c>
      <c r="D31" s="112"/>
      <c r="E31" s="218"/>
      <c r="F31" s="110"/>
      <c r="G31" s="110"/>
      <c r="H31" s="110"/>
      <c r="I31" s="115"/>
      <c r="J31" s="110"/>
      <c r="K31" s="110"/>
      <c r="L31" s="110"/>
    </row>
    <row r="32" spans="1:12" s="77" customFormat="1" ht="15.75" thickBot="1" x14ac:dyDescent="0.3">
      <c r="A32" s="110"/>
      <c r="B32" s="143"/>
      <c r="C32" s="112"/>
      <c r="D32" s="112"/>
      <c r="E32" s="112"/>
      <c r="F32" s="144"/>
      <c r="G32" s="144"/>
      <c r="H32" s="112"/>
      <c r="I32" s="127"/>
      <c r="J32" s="110"/>
      <c r="K32" s="110"/>
      <c r="L32" s="110"/>
    </row>
    <row r="33" spans="1:23" s="77" customFormat="1" ht="15" customHeight="1" x14ac:dyDescent="0.25">
      <c r="A33" s="110"/>
      <c r="B33" s="145"/>
      <c r="C33" s="146"/>
      <c r="D33" s="147"/>
      <c r="E33" s="147"/>
      <c r="F33" s="147"/>
      <c r="G33" s="147"/>
      <c r="H33" s="147"/>
      <c r="I33" s="148"/>
      <c r="J33" s="110"/>
      <c r="K33" s="110"/>
      <c r="L33" s="110"/>
    </row>
    <row r="34" spans="1:23" ht="15" customHeight="1" x14ac:dyDescent="0.25">
      <c r="A34" s="111"/>
      <c r="B34" s="149"/>
      <c r="C34" s="150"/>
      <c r="D34" s="111"/>
      <c r="E34" s="111"/>
      <c r="F34" s="111"/>
      <c r="G34" s="111"/>
      <c r="H34" s="111"/>
      <c r="I34" s="151"/>
      <c r="J34" s="111"/>
      <c r="K34" s="111"/>
      <c r="L34" s="111"/>
    </row>
    <row r="35" spans="1:23" ht="15" customHeight="1" x14ac:dyDescent="0.25">
      <c r="A35" s="111"/>
      <c r="B35" s="149"/>
      <c r="C35" s="150"/>
      <c r="D35" s="111"/>
      <c r="E35" s="111"/>
      <c r="F35" s="111"/>
      <c r="G35" s="111"/>
      <c r="H35" s="111"/>
      <c r="I35" s="151"/>
      <c r="J35" s="111"/>
      <c r="K35" s="111"/>
      <c r="L35" s="111"/>
    </row>
    <row r="36" spans="1:23" s="2" customFormat="1" ht="15" customHeight="1" x14ac:dyDescent="0.25">
      <c r="A36" s="109"/>
      <c r="B36" s="152"/>
      <c r="C36" s="153"/>
      <c r="D36" s="109"/>
      <c r="E36" s="109"/>
      <c r="F36" s="210"/>
      <c r="G36" s="210"/>
      <c r="H36" s="210"/>
      <c r="I36" s="211"/>
      <c r="J36" s="109"/>
      <c r="K36" s="109"/>
      <c r="L36" s="109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</row>
    <row r="37" spans="1:23" s="2" customFormat="1" ht="15" customHeight="1" x14ac:dyDescent="0.2">
      <c r="A37" s="109"/>
      <c r="B37" s="212" t="s">
        <v>9</v>
      </c>
      <c r="C37" s="191"/>
      <c r="D37" s="109"/>
      <c r="E37" s="109"/>
      <c r="F37" s="213" t="s">
        <v>7</v>
      </c>
      <c r="G37" s="213"/>
      <c r="H37" s="213"/>
      <c r="I37" s="214"/>
      <c r="J37" s="109"/>
      <c r="K37" s="109"/>
      <c r="L37" s="109"/>
    </row>
    <row r="38" spans="1:23" s="2" customFormat="1" ht="15" customHeight="1" x14ac:dyDescent="0.25">
      <c r="A38" s="109"/>
      <c r="B38" s="215" t="s">
        <v>109</v>
      </c>
      <c r="C38" s="191"/>
      <c r="D38" s="154"/>
      <c r="E38" s="154"/>
      <c r="F38" s="206" t="s">
        <v>5</v>
      </c>
      <c r="G38" s="206"/>
      <c r="H38" s="206"/>
      <c r="I38" s="207"/>
      <c r="J38" s="109"/>
      <c r="K38" s="109"/>
      <c r="L38" s="109"/>
    </row>
    <row r="39" spans="1:23" s="2" customFormat="1" ht="15" customHeight="1" x14ac:dyDescent="0.2">
      <c r="A39" s="109"/>
      <c r="B39" s="155"/>
      <c r="C39" s="156"/>
      <c r="D39" s="109"/>
      <c r="E39" s="109"/>
      <c r="F39" s="206" t="s">
        <v>3</v>
      </c>
      <c r="G39" s="206"/>
      <c r="H39" s="206"/>
      <c r="I39" s="207"/>
      <c r="J39" s="109"/>
      <c r="K39" s="109"/>
      <c r="L39" s="109"/>
    </row>
    <row r="40" spans="1:23" s="2" customFormat="1" ht="15" customHeight="1" x14ac:dyDescent="0.25">
      <c r="A40" s="109"/>
      <c r="B40" s="155"/>
      <c r="C40" s="156"/>
      <c r="D40" s="109"/>
      <c r="E40" s="154"/>
      <c r="F40" s="206" t="s">
        <v>1</v>
      </c>
      <c r="G40" s="206"/>
      <c r="H40" s="206"/>
      <c r="I40" s="207"/>
      <c r="J40" s="109"/>
      <c r="K40" s="109"/>
      <c r="L40" s="109"/>
    </row>
    <row r="41" spans="1:23" s="2" customFormat="1" ht="15" customHeight="1" thickBot="1" x14ac:dyDescent="0.25">
      <c r="A41" s="109"/>
      <c r="B41" s="157"/>
      <c r="C41" s="113"/>
      <c r="D41" s="113"/>
      <c r="E41" s="113"/>
      <c r="F41" s="208" t="str">
        <f>'ORÇAMENTO OK'!N35</f>
        <v>ART Nº 9427626-8</v>
      </c>
      <c r="G41" s="208"/>
      <c r="H41" s="208"/>
      <c r="I41" s="209"/>
      <c r="J41" s="109"/>
      <c r="K41" s="109"/>
      <c r="L41" s="109"/>
    </row>
    <row r="42" spans="1:23" s="77" customFormat="1" ht="15" x14ac:dyDescent="0.25">
      <c r="A42" s="110"/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</row>
    <row r="43" spans="1:23" s="77" customFormat="1" ht="15" x14ac:dyDescent="0.25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</row>
    <row r="44" spans="1:23" s="77" customFormat="1" ht="15" x14ac:dyDescent="0.25">
      <c r="A44" s="110"/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</row>
    <row r="45" spans="1:23" s="77" customFormat="1" ht="15" x14ac:dyDescent="0.25">
      <c r="A45" s="110"/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</row>
    <row r="46" spans="1:23" s="77" customFormat="1" ht="15" x14ac:dyDescent="0.25">
      <c r="A46" s="110"/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</row>
    <row r="47" spans="1:23" s="77" customFormat="1" ht="15" x14ac:dyDescent="0.25">
      <c r="A47" s="110"/>
      <c r="B47" s="110"/>
      <c r="C47" s="110"/>
      <c r="D47" s="110"/>
      <c r="E47" s="110"/>
      <c r="F47" s="110"/>
      <c r="G47" s="110"/>
      <c r="H47" s="110"/>
      <c r="I47" s="110"/>
      <c r="J47" s="110"/>
      <c r="K47" s="110"/>
      <c r="L47" s="110"/>
    </row>
    <row r="48" spans="1:23" s="77" customFormat="1" ht="15" x14ac:dyDescent="0.25">
      <c r="A48" s="110"/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</row>
    <row r="49" spans="1:12" s="77" customFormat="1" ht="15" x14ac:dyDescent="0.25">
      <c r="A49" s="110"/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</row>
    <row r="50" spans="1:12" s="77" customFormat="1" ht="15" x14ac:dyDescent="0.25">
      <c r="A50" s="110"/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</row>
    <row r="51" spans="1:12" s="77" customFormat="1" x14ac:dyDescent="0.2"/>
    <row r="52" spans="1:12" s="77" customFormat="1" x14ac:dyDescent="0.2"/>
    <row r="53" spans="1:12" s="77" customFormat="1" x14ac:dyDescent="0.2"/>
    <row r="54" spans="1:12" s="77" customFormat="1" x14ac:dyDescent="0.2"/>
    <row r="55" spans="1:12" s="77" customFormat="1" x14ac:dyDescent="0.2"/>
    <row r="56" spans="1:12" s="77" customFormat="1" x14ac:dyDescent="0.2"/>
    <row r="57" spans="1:12" s="77" customFormat="1" x14ac:dyDescent="0.2"/>
    <row r="58" spans="1:12" s="77" customFormat="1" x14ac:dyDescent="0.2"/>
    <row r="59" spans="1:12" s="77" customFormat="1" x14ac:dyDescent="0.2"/>
    <row r="60" spans="1:12" s="77" customFormat="1" x14ac:dyDescent="0.2"/>
    <row r="61" spans="1:12" s="77" customFormat="1" x14ac:dyDescent="0.2"/>
    <row r="62" spans="1:12" s="77" customFormat="1" x14ac:dyDescent="0.2"/>
    <row r="63" spans="1:12" s="77" customFormat="1" x14ac:dyDescent="0.2"/>
    <row r="64" spans="1:12" s="77" customFormat="1" x14ac:dyDescent="0.2"/>
    <row r="65" s="77" customFormat="1" x14ac:dyDescent="0.2"/>
    <row r="66" s="77" customFormat="1" x14ac:dyDescent="0.2"/>
    <row r="67" s="77" customFormat="1" x14ac:dyDescent="0.2"/>
    <row r="68" s="77" customFormat="1" x14ac:dyDescent="0.2"/>
    <row r="69" s="77" customFormat="1" x14ac:dyDescent="0.2"/>
    <row r="70" s="77" customFormat="1" x14ac:dyDescent="0.2"/>
    <row r="71" s="77" customFormat="1" x14ac:dyDescent="0.2"/>
    <row r="72" s="77" customFormat="1" x14ac:dyDescent="0.2"/>
    <row r="73" s="77" customFormat="1" x14ac:dyDescent="0.2"/>
    <row r="74" s="77" customFormat="1" x14ac:dyDescent="0.2"/>
    <row r="75" s="77" customFormat="1" x14ac:dyDescent="0.2"/>
    <row r="76" s="77" customFormat="1" x14ac:dyDescent="0.2"/>
    <row r="77" s="77" customFormat="1" x14ac:dyDescent="0.2"/>
    <row r="78" s="77" customFormat="1" x14ac:dyDescent="0.2"/>
    <row r="79" s="77" customFormat="1" x14ac:dyDescent="0.2"/>
    <row r="80" s="77" customFormat="1" x14ac:dyDescent="0.2"/>
    <row r="81" s="77" customFormat="1" x14ac:dyDescent="0.2"/>
    <row r="82" s="77" customFormat="1" x14ac:dyDescent="0.2"/>
    <row r="83" s="77" customFormat="1" x14ac:dyDescent="0.2"/>
    <row r="84" s="77" customFormat="1" x14ac:dyDescent="0.2"/>
    <row r="85" s="77" customFormat="1" x14ac:dyDescent="0.2"/>
    <row r="86" s="77" customFormat="1" x14ac:dyDescent="0.2"/>
    <row r="87" s="77" customFormat="1" x14ac:dyDescent="0.2"/>
    <row r="88" s="77" customFormat="1" x14ac:dyDescent="0.2"/>
    <row r="89" s="77" customFormat="1" x14ac:dyDescent="0.2"/>
    <row r="90" s="77" customFormat="1" x14ac:dyDescent="0.2"/>
    <row r="91" s="77" customFormat="1" x14ac:dyDescent="0.2"/>
    <row r="92" s="77" customFormat="1" x14ac:dyDescent="0.2"/>
    <row r="93" s="77" customFormat="1" x14ac:dyDescent="0.2"/>
    <row r="94" s="77" customFormat="1" x14ac:dyDescent="0.2"/>
    <row r="95" s="77" customFormat="1" x14ac:dyDescent="0.2"/>
    <row r="96" s="77" customFormat="1" x14ac:dyDescent="0.2"/>
    <row r="97" s="77" customFormat="1" x14ac:dyDescent="0.2"/>
    <row r="98" s="77" customFormat="1" x14ac:dyDescent="0.2"/>
    <row r="99" s="77" customFormat="1" x14ac:dyDescent="0.2"/>
    <row r="100" s="77" customFormat="1" x14ac:dyDescent="0.2"/>
    <row r="101" s="77" customFormat="1" x14ac:dyDescent="0.2"/>
    <row r="102" s="77" customFormat="1" x14ac:dyDescent="0.2"/>
    <row r="103" s="77" customFormat="1" x14ac:dyDescent="0.2"/>
    <row r="104" s="77" customFormat="1" x14ac:dyDescent="0.2"/>
    <row r="105" s="77" customFormat="1" x14ac:dyDescent="0.2"/>
    <row r="106" s="77" customFormat="1" x14ac:dyDescent="0.2"/>
    <row r="107" s="77" customFormat="1" x14ac:dyDescent="0.2"/>
    <row r="108" s="77" customFormat="1" x14ac:dyDescent="0.2"/>
    <row r="109" s="77" customFormat="1" x14ac:dyDescent="0.2"/>
    <row r="110" s="77" customFormat="1" x14ac:dyDescent="0.2"/>
    <row r="111" s="77" customFormat="1" x14ac:dyDescent="0.2"/>
    <row r="112" s="77" customFormat="1" x14ac:dyDescent="0.2"/>
    <row r="113" s="77" customFormat="1" x14ac:dyDescent="0.2"/>
    <row r="114" s="77" customFormat="1" x14ac:dyDescent="0.2"/>
    <row r="115" s="77" customFormat="1" x14ac:dyDescent="0.2"/>
    <row r="116" s="77" customFormat="1" x14ac:dyDescent="0.2"/>
    <row r="117" s="77" customFormat="1" x14ac:dyDescent="0.2"/>
    <row r="118" s="77" customFormat="1" x14ac:dyDescent="0.2"/>
    <row r="119" s="77" customFormat="1" x14ac:dyDescent="0.2"/>
    <row r="120" s="77" customFormat="1" x14ac:dyDescent="0.2"/>
    <row r="121" s="77" customFormat="1" x14ac:dyDescent="0.2"/>
    <row r="122" s="77" customFormat="1" x14ac:dyDescent="0.2"/>
    <row r="123" s="77" customFormat="1" x14ac:dyDescent="0.2"/>
    <row r="124" s="77" customFormat="1" x14ac:dyDescent="0.2"/>
    <row r="125" s="77" customFormat="1" x14ac:dyDescent="0.2"/>
    <row r="126" s="77" customFormat="1" x14ac:dyDescent="0.2"/>
    <row r="127" s="77" customFormat="1" x14ac:dyDescent="0.2"/>
    <row r="128" s="77" customFormat="1" x14ac:dyDescent="0.2"/>
    <row r="129" s="77" customFormat="1" x14ac:dyDescent="0.2"/>
    <row r="130" s="77" customFormat="1" x14ac:dyDescent="0.2"/>
    <row r="131" s="77" customFormat="1" x14ac:dyDescent="0.2"/>
    <row r="132" s="77" customFormat="1" x14ac:dyDescent="0.2"/>
    <row r="133" s="77" customFormat="1" x14ac:dyDescent="0.2"/>
    <row r="134" s="77" customFormat="1" x14ac:dyDescent="0.2"/>
    <row r="135" s="77" customFormat="1" x14ac:dyDescent="0.2"/>
    <row r="136" s="77" customFormat="1" x14ac:dyDescent="0.2"/>
    <row r="137" s="77" customFormat="1" x14ac:dyDescent="0.2"/>
    <row r="138" s="77" customFormat="1" x14ac:dyDescent="0.2"/>
    <row r="139" s="77" customFormat="1" x14ac:dyDescent="0.2"/>
    <row r="140" s="77" customFormat="1" x14ac:dyDescent="0.2"/>
    <row r="141" s="77" customFormat="1" x14ac:dyDescent="0.2"/>
    <row r="142" s="77" customFormat="1" x14ac:dyDescent="0.2"/>
    <row r="143" s="77" customFormat="1" x14ac:dyDescent="0.2"/>
    <row r="144" s="77" customFormat="1" x14ac:dyDescent="0.2"/>
    <row r="145" s="77" customFormat="1" x14ac:dyDescent="0.2"/>
    <row r="146" s="77" customFormat="1" x14ac:dyDescent="0.2"/>
    <row r="147" s="77" customFormat="1" x14ac:dyDescent="0.2"/>
    <row r="148" s="77" customFormat="1" x14ac:dyDescent="0.2"/>
    <row r="149" s="77" customFormat="1" x14ac:dyDescent="0.2"/>
    <row r="150" s="77" customFormat="1" x14ac:dyDescent="0.2"/>
    <row r="151" s="77" customFormat="1" x14ac:dyDescent="0.2"/>
    <row r="152" s="77" customFormat="1" x14ac:dyDescent="0.2"/>
    <row r="153" s="77" customFormat="1" x14ac:dyDescent="0.2"/>
    <row r="154" s="77" customFormat="1" x14ac:dyDescent="0.2"/>
    <row r="155" s="77" customFormat="1" x14ac:dyDescent="0.2"/>
    <row r="156" s="77" customFormat="1" x14ac:dyDescent="0.2"/>
    <row r="157" s="77" customFormat="1" x14ac:dyDescent="0.2"/>
    <row r="158" s="77" customFormat="1" x14ac:dyDescent="0.2"/>
    <row r="159" s="77" customFormat="1" x14ac:dyDescent="0.2"/>
    <row r="160" s="77" customFormat="1" x14ac:dyDescent="0.2"/>
    <row r="161" s="77" customFormat="1" x14ac:dyDescent="0.2"/>
    <row r="162" s="77" customFormat="1" x14ac:dyDescent="0.2"/>
    <row r="163" s="77" customFormat="1" x14ac:dyDescent="0.2"/>
    <row r="164" s="77" customFormat="1" x14ac:dyDescent="0.2"/>
    <row r="165" s="77" customFormat="1" x14ac:dyDescent="0.2"/>
    <row r="166" s="77" customFormat="1" x14ac:dyDescent="0.2"/>
    <row r="167" s="77" customFormat="1" x14ac:dyDescent="0.2"/>
    <row r="168" s="77" customFormat="1" x14ac:dyDescent="0.2"/>
    <row r="169" s="77" customFormat="1" x14ac:dyDescent="0.2"/>
    <row r="170" s="77" customFormat="1" x14ac:dyDescent="0.2"/>
    <row r="171" s="77" customFormat="1" x14ac:dyDescent="0.2"/>
    <row r="172" s="77" customFormat="1" x14ac:dyDescent="0.2"/>
    <row r="173" s="77" customFormat="1" x14ac:dyDescent="0.2"/>
    <row r="174" s="77" customFormat="1" x14ac:dyDescent="0.2"/>
    <row r="175" s="77" customFormat="1" x14ac:dyDescent="0.2"/>
    <row r="176" s="77" customFormat="1" x14ac:dyDescent="0.2"/>
    <row r="177" s="77" customFormat="1" x14ac:dyDescent="0.2"/>
    <row r="178" s="77" customFormat="1" x14ac:dyDescent="0.2"/>
    <row r="179" s="77" customFormat="1" x14ac:dyDescent="0.2"/>
    <row r="180" s="77" customFormat="1" x14ac:dyDescent="0.2"/>
    <row r="181" s="77" customFormat="1" x14ac:dyDescent="0.2"/>
    <row r="182" s="77" customFormat="1" x14ac:dyDescent="0.2"/>
    <row r="183" s="77" customFormat="1" x14ac:dyDescent="0.2"/>
    <row r="184" s="77" customFormat="1" x14ac:dyDescent="0.2"/>
    <row r="185" s="77" customFormat="1" x14ac:dyDescent="0.2"/>
    <row r="186" s="77" customFormat="1" x14ac:dyDescent="0.2"/>
    <row r="187" s="77" customFormat="1" x14ac:dyDescent="0.2"/>
    <row r="188" s="77" customFormat="1" x14ac:dyDescent="0.2"/>
    <row r="189" s="77" customFormat="1" x14ac:dyDescent="0.2"/>
  </sheetData>
  <mergeCells count="20">
    <mergeCell ref="E26:E31"/>
    <mergeCell ref="B2:E2"/>
    <mergeCell ref="B3:E3"/>
    <mergeCell ref="B4:E4"/>
    <mergeCell ref="B5:E5"/>
    <mergeCell ref="B6:E6"/>
    <mergeCell ref="B7:I7"/>
    <mergeCell ref="B8:I9"/>
    <mergeCell ref="B11:E11"/>
    <mergeCell ref="C21:E21"/>
    <mergeCell ref="B22:E22"/>
    <mergeCell ref="E24:E25"/>
    <mergeCell ref="F40:I40"/>
    <mergeCell ref="F41:I41"/>
    <mergeCell ref="F36:I36"/>
    <mergeCell ref="B37:C37"/>
    <mergeCell ref="F37:I37"/>
    <mergeCell ref="B38:C38"/>
    <mergeCell ref="F38:I38"/>
    <mergeCell ref="F39:I39"/>
  </mergeCells>
  <printOptions horizontalCentered="1"/>
  <pageMargins left="0.23622047244094491" right="0.23622047244094491" top="0.62992125984251968" bottom="0.62992125984251968" header="0.31496062992125984" footer="0.31496062992125984"/>
  <pageSetup paperSize="9" scale="70" fitToHeight="0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progId="Paint.Picture" shapeId="5121" r:id="rId4">
          <objectPr defaultSize="0" autoPict="0" r:id="rId5">
            <anchor moveWithCells="1">
              <from>
                <xdr:col>7</xdr:col>
                <xdr:colOff>276225</xdr:colOff>
                <xdr:row>1</xdr:row>
                <xdr:rowOff>85725</xdr:rowOff>
              </from>
              <to>
                <xdr:col>8</xdr:col>
                <xdr:colOff>676275</xdr:colOff>
                <xdr:row>5</xdr:row>
                <xdr:rowOff>123825</xdr:rowOff>
              </to>
            </anchor>
          </objectPr>
        </oleObject>
      </mc:Choice>
      <mc:Fallback>
        <oleObject progId="Paint.Picture" shapeId="5121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0C51A-463E-41CB-B669-EA3EC545D779}">
  <dimension ref="A1:AB85"/>
  <sheetViews>
    <sheetView workbookViewId="0">
      <selection activeCell="D20" sqref="D20"/>
    </sheetView>
  </sheetViews>
  <sheetFormatPr defaultRowHeight="12.75" x14ac:dyDescent="0.2"/>
  <cols>
    <col min="1" max="1" width="9.140625" style="3"/>
    <col min="2" max="2" width="9.5703125" style="3" bestFit="1" customWidth="1"/>
    <col min="3" max="3" width="10.28515625" style="3" customWidth="1"/>
    <col min="4" max="4" width="10.42578125" style="3" customWidth="1"/>
    <col min="5" max="5" width="15.42578125" style="3" customWidth="1"/>
    <col min="6" max="6" width="16.140625" style="3" customWidth="1"/>
    <col min="7" max="28" width="9.140625" style="77"/>
    <col min="29" max="249" width="9.140625" style="3"/>
    <col min="250" max="250" width="9.5703125" style="3" bestFit="1" customWidth="1"/>
    <col min="251" max="251" width="10.28515625" style="3" customWidth="1"/>
    <col min="252" max="252" width="10.42578125" style="3" customWidth="1"/>
    <col min="253" max="253" width="10.28515625" style="3" customWidth="1"/>
    <col min="254" max="256" width="10.140625" style="3" customWidth="1"/>
    <col min="257" max="257" width="15.42578125" style="3" customWidth="1"/>
    <col min="258" max="258" width="16.140625" style="3" customWidth="1"/>
    <col min="259" max="259" width="17.28515625" style="3" customWidth="1"/>
    <col min="260" max="260" width="17.42578125" style="3" customWidth="1"/>
    <col min="261" max="261" width="18" style="3" customWidth="1"/>
    <col min="262" max="262" width="15.85546875" style="3" customWidth="1"/>
    <col min="263" max="505" width="9.140625" style="3"/>
    <col min="506" max="506" width="9.5703125" style="3" bestFit="1" customWidth="1"/>
    <col min="507" max="507" width="10.28515625" style="3" customWidth="1"/>
    <col min="508" max="508" width="10.42578125" style="3" customWidth="1"/>
    <col min="509" max="509" width="10.28515625" style="3" customWidth="1"/>
    <col min="510" max="512" width="10.140625" style="3" customWidth="1"/>
    <col min="513" max="513" width="15.42578125" style="3" customWidth="1"/>
    <col min="514" max="514" width="16.140625" style="3" customWidth="1"/>
    <col min="515" max="515" width="17.28515625" style="3" customWidth="1"/>
    <col min="516" max="516" width="17.42578125" style="3" customWidth="1"/>
    <col min="517" max="517" width="18" style="3" customWidth="1"/>
    <col min="518" max="518" width="15.85546875" style="3" customWidth="1"/>
    <col min="519" max="761" width="9.140625" style="3"/>
    <col min="762" max="762" width="9.5703125" style="3" bestFit="1" customWidth="1"/>
    <col min="763" max="763" width="10.28515625" style="3" customWidth="1"/>
    <col min="764" max="764" width="10.42578125" style="3" customWidth="1"/>
    <col min="765" max="765" width="10.28515625" style="3" customWidth="1"/>
    <col min="766" max="768" width="10.140625" style="3" customWidth="1"/>
    <col min="769" max="769" width="15.42578125" style="3" customWidth="1"/>
    <col min="770" max="770" width="16.140625" style="3" customWidth="1"/>
    <col min="771" max="771" width="17.28515625" style="3" customWidth="1"/>
    <col min="772" max="772" width="17.42578125" style="3" customWidth="1"/>
    <col min="773" max="773" width="18" style="3" customWidth="1"/>
    <col min="774" max="774" width="15.85546875" style="3" customWidth="1"/>
    <col min="775" max="1017" width="9.140625" style="3"/>
    <col min="1018" max="1018" width="9.5703125" style="3" bestFit="1" customWidth="1"/>
    <col min="1019" max="1019" width="10.28515625" style="3" customWidth="1"/>
    <col min="1020" max="1020" width="10.42578125" style="3" customWidth="1"/>
    <col min="1021" max="1021" width="10.28515625" style="3" customWidth="1"/>
    <col min="1022" max="1024" width="10.140625" style="3" customWidth="1"/>
    <col min="1025" max="1025" width="15.42578125" style="3" customWidth="1"/>
    <col min="1026" max="1026" width="16.140625" style="3" customWidth="1"/>
    <col min="1027" max="1027" width="17.28515625" style="3" customWidth="1"/>
    <col min="1028" max="1028" width="17.42578125" style="3" customWidth="1"/>
    <col min="1029" max="1029" width="18" style="3" customWidth="1"/>
    <col min="1030" max="1030" width="15.85546875" style="3" customWidth="1"/>
    <col min="1031" max="1273" width="9.140625" style="3"/>
    <col min="1274" max="1274" width="9.5703125" style="3" bestFit="1" customWidth="1"/>
    <col min="1275" max="1275" width="10.28515625" style="3" customWidth="1"/>
    <col min="1276" max="1276" width="10.42578125" style="3" customWidth="1"/>
    <col min="1277" max="1277" width="10.28515625" style="3" customWidth="1"/>
    <col min="1278" max="1280" width="10.140625" style="3" customWidth="1"/>
    <col min="1281" max="1281" width="15.42578125" style="3" customWidth="1"/>
    <col min="1282" max="1282" width="16.140625" style="3" customWidth="1"/>
    <col min="1283" max="1283" width="17.28515625" style="3" customWidth="1"/>
    <col min="1284" max="1284" width="17.42578125" style="3" customWidth="1"/>
    <col min="1285" max="1285" width="18" style="3" customWidth="1"/>
    <col min="1286" max="1286" width="15.85546875" style="3" customWidth="1"/>
    <col min="1287" max="1529" width="9.140625" style="3"/>
    <col min="1530" max="1530" width="9.5703125" style="3" bestFit="1" customWidth="1"/>
    <col min="1531" max="1531" width="10.28515625" style="3" customWidth="1"/>
    <col min="1532" max="1532" width="10.42578125" style="3" customWidth="1"/>
    <col min="1533" max="1533" width="10.28515625" style="3" customWidth="1"/>
    <col min="1534" max="1536" width="10.140625" style="3" customWidth="1"/>
    <col min="1537" max="1537" width="15.42578125" style="3" customWidth="1"/>
    <col min="1538" max="1538" width="16.140625" style="3" customWidth="1"/>
    <col min="1539" max="1539" width="17.28515625" style="3" customWidth="1"/>
    <col min="1540" max="1540" width="17.42578125" style="3" customWidth="1"/>
    <col min="1541" max="1541" width="18" style="3" customWidth="1"/>
    <col min="1542" max="1542" width="15.85546875" style="3" customWidth="1"/>
    <col min="1543" max="1785" width="9.140625" style="3"/>
    <col min="1786" max="1786" width="9.5703125" style="3" bestFit="1" customWidth="1"/>
    <col min="1787" max="1787" width="10.28515625" style="3" customWidth="1"/>
    <col min="1788" max="1788" width="10.42578125" style="3" customWidth="1"/>
    <col min="1789" max="1789" width="10.28515625" style="3" customWidth="1"/>
    <col min="1790" max="1792" width="10.140625" style="3" customWidth="1"/>
    <col min="1793" max="1793" width="15.42578125" style="3" customWidth="1"/>
    <col min="1794" max="1794" width="16.140625" style="3" customWidth="1"/>
    <col min="1795" max="1795" width="17.28515625" style="3" customWidth="1"/>
    <col min="1796" max="1796" width="17.42578125" style="3" customWidth="1"/>
    <col min="1797" max="1797" width="18" style="3" customWidth="1"/>
    <col min="1798" max="1798" width="15.85546875" style="3" customWidth="1"/>
    <col min="1799" max="2041" width="9.140625" style="3"/>
    <col min="2042" max="2042" width="9.5703125" style="3" bestFit="1" customWidth="1"/>
    <col min="2043" max="2043" width="10.28515625" style="3" customWidth="1"/>
    <col min="2044" max="2044" width="10.42578125" style="3" customWidth="1"/>
    <col min="2045" max="2045" width="10.28515625" style="3" customWidth="1"/>
    <col min="2046" max="2048" width="10.140625" style="3" customWidth="1"/>
    <col min="2049" max="2049" width="15.42578125" style="3" customWidth="1"/>
    <col min="2050" max="2050" width="16.140625" style="3" customWidth="1"/>
    <col min="2051" max="2051" width="17.28515625" style="3" customWidth="1"/>
    <col min="2052" max="2052" width="17.42578125" style="3" customWidth="1"/>
    <col min="2053" max="2053" width="18" style="3" customWidth="1"/>
    <col min="2054" max="2054" width="15.85546875" style="3" customWidth="1"/>
    <col min="2055" max="2297" width="9.140625" style="3"/>
    <col min="2298" max="2298" width="9.5703125" style="3" bestFit="1" customWidth="1"/>
    <col min="2299" max="2299" width="10.28515625" style="3" customWidth="1"/>
    <col min="2300" max="2300" width="10.42578125" style="3" customWidth="1"/>
    <col min="2301" max="2301" width="10.28515625" style="3" customWidth="1"/>
    <col min="2302" max="2304" width="10.140625" style="3" customWidth="1"/>
    <col min="2305" max="2305" width="15.42578125" style="3" customWidth="1"/>
    <col min="2306" max="2306" width="16.140625" style="3" customWidth="1"/>
    <col min="2307" max="2307" width="17.28515625" style="3" customWidth="1"/>
    <col min="2308" max="2308" width="17.42578125" style="3" customWidth="1"/>
    <col min="2309" max="2309" width="18" style="3" customWidth="1"/>
    <col min="2310" max="2310" width="15.85546875" style="3" customWidth="1"/>
    <col min="2311" max="2553" width="9.140625" style="3"/>
    <col min="2554" max="2554" width="9.5703125" style="3" bestFit="1" customWidth="1"/>
    <col min="2555" max="2555" width="10.28515625" style="3" customWidth="1"/>
    <col min="2556" max="2556" width="10.42578125" style="3" customWidth="1"/>
    <col min="2557" max="2557" width="10.28515625" style="3" customWidth="1"/>
    <col min="2558" max="2560" width="10.140625" style="3" customWidth="1"/>
    <col min="2561" max="2561" width="15.42578125" style="3" customWidth="1"/>
    <col min="2562" max="2562" width="16.140625" style="3" customWidth="1"/>
    <col min="2563" max="2563" width="17.28515625" style="3" customWidth="1"/>
    <col min="2564" max="2564" width="17.42578125" style="3" customWidth="1"/>
    <col min="2565" max="2565" width="18" style="3" customWidth="1"/>
    <col min="2566" max="2566" width="15.85546875" style="3" customWidth="1"/>
    <col min="2567" max="2809" width="9.140625" style="3"/>
    <col min="2810" max="2810" width="9.5703125" style="3" bestFit="1" customWidth="1"/>
    <col min="2811" max="2811" width="10.28515625" style="3" customWidth="1"/>
    <col min="2812" max="2812" width="10.42578125" style="3" customWidth="1"/>
    <col min="2813" max="2813" width="10.28515625" style="3" customWidth="1"/>
    <col min="2814" max="2816" width="10.140625" style="3" customWidth="1"/>
    <col min="2817" max="2817" width="15.42578125" style="3" customWidth="1"/>
    <col min="2818" max="2818" width="16.140625" style="3" customWidth="1"/>
    <col min="2819" max="2819" width="17.28515625" style="3" customWidth="1"/>
    <col min="2820" max="2820" width="17.42578125" style="3" customWidth="1"/>
    <col min="2821" max="2821" width="18" style="3" customWidth="1"/>
    <col min="2822" max="2822" width="15.85546875" style="3" customWidth="1"/>
    <col min="2823" max="3065" width="9.140625" style="3"/>
    <col min="3066" max="3066" width="9.5703125" style="3" bestFit="1" customWidth="1"/>
    <col min="3067" max="3067" width="10.28515625" style="3" customWidth="1"/>
    <col min="3068" max="3068" width="10.42578125" style="3" customWidth="1"/>
    <col min="3069" max="3069" width="10.28515625" style="3" customWidth="1"/>
    <col min="3070" max="3072" width="10.140625" style="3" customWidth="1"/>
    <col min="3073" max="3073" width="15.42578125" style="3" customWidth="1"/>
    <col min="3074" max="3074" width="16.140625" style="3" customWidth="1"/>
    <col min="3075" max="3075" width="17.28515625" style="3" customWidth="1"/>
    <col min="3076" max="3076" width="17.42578125" style="3" customWidth="1"/>
    <col min="3077" max="3077" width="18" style="3" customWidth="1"/>
    <col min="3078" max="3078" width="15.85546875" style="3" customWidth="1"/>
    <col min="3079" max="3321" width="9.140625" style="3"/>
    <col min="3322" max="3322" width="9.5703125" style="3" bestFit="1" customWidth="1"/>
    <col min="3323" max="3323" width="10.28515625" style="3" customWidth="1"/>
    <col min="3324" max="3324" width="10.42578125" style="3" customWidth="1"/>
    <col min="3325" max="3325" width="10.28515625" style="3" customWidth="1"/>
    <col min="3326" max="3328" width="10.140625" style="3" customWidth="1"/>
    <col min="3329" max="3329" width="15.42578125" style="3" customWidth="1"/>
    <col min="3330" max="3330" width="16.140625" style="3" customWidth="1"/>
    <col min="3331" max="3331" width="17.28515625" style="3" customWidth="1"/>
    <col min="3332" max="3332" width="17.42578125" style="3" customWidth="1"/>
    <col min="3333" max="3333" width="18" style="3" customWidth="1"/>
    <col min="3334" max="3334" width="15.85546875" style="3" customWidth="1"/>
    <col min="3335" max="3577" width="9.140625" style="3"/>
    <col min="3578" max="3578" width="9.5703125" style="3" bestFit="1" customWidth="1"/>
    <col min="3579" max="3579" width="10.28515625" style="3" customWidth="1"/>
    <col min="3580" max="3580" width="10.42578125" style="3" customWidth="1"/>
    <col min="3581" max="3581" width="10.28515625" style="3" customWidth="1"/>
    <col min="3582" max="3584" width="10.140625" style="3" customWidth="1"/>
    <col min="3585" max="3585" width="15.42578125" style="3" customWidth="1"/>
    <col min="3586" max="3586" width="16.140625" style="3" customWidth="1"/>
    <col min="3587" max="3587" width="17.28515625" style="3" customWidth="1"/>
    <col min="3588" max="3588" width="17.42578125" style="3" customWidth="1"/>
    <col min="3589" max="3589" width="18" style="3" customWidth="1"/>
    <col min="3590" max="3590" width="15.85546875" style="3" customWidth="1"/>
    <col min="3591" max="3833" width="9.140625" style="3"/>
    <col min="3834" max="3834" width="9.5703125" style="3" bestFit="1" customWidth="1"/>
    <col min="3835" max="3835" width="10.28515625" style="3" customWidth="1"/>
    <col min="3836" max="3836" width="10.42578125" style="3" customWidth="1"/>
    <col min="3837" max="3837" width="10.28515625" style="3" customWidth="1"/>
    <col min="3838" max="3840" width="10.140625" style="3" customWidth="1"/>
    <col min="3841" max="3841" width="15.42578125" style="3" customWidth="1"/>
    <col min="3842" max="3842" width="16.140625" style="3" customWidth="1"/>
    <col min="3843" max="3843" width="17.28515625" style="3" customWidth="1"/>
    <col min="3844" max="3844" width="17.42578125" style="3" customWidth="1"/>
    <col min="3845" max="3845" width="18" style="3" customWidth="1"/>
    <col min="3846" max="3846" width="15.85546875" style="3" customWidth="1"/>
    <col min="3847" max="4089" width="9.140625" style="3"/>
    <col min="4090" max="4090" width="9.5703125" style="3" bestFit="1" customWidth="1"/>
    <col min="4091" max="4091" width="10.28515625" style="3" customWidth="1"/>
    <col min="4092" max="4092" width="10.42578125" style="3" customWidth="1"/>
    <col min="4093" max="4093" width="10.28515625" style="3" customWidth="1"/>
    <col min="4094" max="4096" width="10.140625" style="3" customWidth="1"/>
    <col min="4097" max="4097" width="15.42578125" style="3" customWidth="1"/>
    <col min="4098" max="4098" width="16.140625" style="3" customWidth="1"/>
    <col min="4099" max="4099" width="17.28515625" style="3" customWidth="1"/>
    <col min="4100" max="4100" width="17.42578125" style="3" customWidth="1"/>
    <col min="4101" max="4101" width="18" style="3" customWidth="1"/>
    <col min="4102" max="4102" width="15.85546875" style="3" customWidth="1"/>
    <col min="4103" max="4345" width="9.140625" style="3"/>
    <col min="4346" max="4346" width="9.5703125" style="3" bestFit="1" customWidth="1"/>
    <col min="4347" max="4347" width="10.28515625" style="3" customWidth="1"/>
    <col min="4348" max="4348" width="10.42578125" style="3" customWidth="1"/>
    <col min="4349" max="4349" width="10.28515625" style="3" customWidth="1"/>
    <col min="4350" max="4352" width="10.140625" style="3" customWidth="1"/>
    <col min="4353" max="4353" width="15.42578125" style="3" customWidth="1"/>
    <col min="4354" max="4354" width="16.140625" style="3" customWidth="1"/>
    <col min="4355" max="4355" width="17.28515625" style="3" customWidth="1"/>
    <col min="4356" max="4356" width="17.42578125" style="3" customWidth="1"/>
    <col min="4357" max="4357" width="18" style="3" customWidth="1"/>
    <col min="4358" max="4358" width="15.85546875" style="3" customWidth="1"/>
    <col min="4359" max="4601" width="9.140625" style="3"/>
    <col min="4602" max="4602" width="9.5703125" style="3" bestFit="1" customWidth="1"/>
    <col min="4603" max="4603" width="10.28515625" style="3" customWidth="1"/>
    <col min="4604" max="4604" width="10.42578125" style="3" customWidth="1"/>
    <col min="4605" max="4605" width="10.28515625" style="3" customWidth="1"/>
    <col min="4606" max="4608" width="10.140625" style="3" customWidth="1"/>
    <col min="4609" max="4609" width="15.42578125" style="3" customWidth="1"/>
    <col min="4610" max="4610" width="16.140625" style="3" customWidth="1"/>
    <col min="4611" max="4611" width="17.28515625" style="3" customWidth="1"/>
    <col min="4612" max="4612" width="17.42578125" style="3" customWidth="1"/>
    <col min="4613" max="4613" width="18" style="3" customWidth="1"/>
    <col min="4614" max="4614" width="15.85546875" style="3" customWidth="1"/>
    <col min="4615" max="4857" width="9.140625" style="3"/>
    <col min="4858" max="4858" width="9.5703125" style="3" bestFit="1" customWidth="1"/>
    <col min="4859" max="4859" width="10.28515625" style="3" customWidth="1"/>
    <col min="4860" max="4860" width="10.42578125" style="3" customWidth="1"/>
    <col min="4861" max="4861" width="10.28515625" style="3" customWidth="1"/>
    <col min="4862" max="4864" width="10.140625" style="3" customWidth="1"/>
    <col min="4865" max="4865" width="15.42578125" style="3" customWidth="1"/>
    <col min="4866" max="4866" width="16.140625" style="3" customWidth="1"/>
    <col min="4867" max="4867" width="17.28515625" style="3" customWidth="1"/>
    <col min="4868" max="4868" width="17.42578125" style="3" customWidth="1"/>
    <col min="4869" max="4869" width="18" style="3" customWidth="1"/>
    <col min="4870" max="4870" width="15.85546875" style="3" customWidth="1"/>
    <col min="4871" max="5113" width="9.140625" style="3"/>
    <col min="5114" max="5114" width="9.5703125" style="3" bestFit="1" customWidth="1"/>
    <col min="5115" max="5115" width="10.28515625" style="3" customWidth="1"/>
    <col min="5116" max="5116" width="10.42578125" style="3" customWidth="1"/>
    <col min="5117" max="5117" width="10.28515625" style="3" customWidth="1"/>
    <col min="5118" max="5120" width="10.140625" style="3" customWidth="1"/>
    <col min="5121" max="5121" width="15.42578125" style="3" customWidth="1"/>
    <col min="5122" max="5122" width="16.140625" style="3" customWidth="1"/>
    <col min="5123" max="5123" width="17.28515625" style="3" customWidth="1"/>
    <col min="5124" max="5124" width="17.42578125" style="3" customWidth="1"/>
    <col min="5125" max="5125" width="18" style="3" customWidth="1"/>
    <col min="5126" max="5126" width="15.85546875" style="3" customWidth="1"/>
    <col min="5127" max="5369" width="9.140625" style="3"/>
    <col min="5370" max="5370" width="9.5703125" style="3" bestFit="1" customWidth="1"/>
    <col min="5371" max="5371" width="10.28515625" style="3" customWidth="1"/>
    <col min="5372" max="5372" width="10.42578125" style="3" customWidth="1"/>
    <col min="5373" max="5373" width="10.28515625" style="3" customWidth="1"/>
    <col min="5374" max="5376" width="10.140625" style="3" customWidth="1"/>
    <col min="5377" max="5377" width="15.42578125" style="3" customWidth="1"/>
    <col min="5378" max="5378" width="16.140625" style="3" customWidth="1"/>
    <col min="5379" max="5379" width="17.28515625" style="3" customWidth="1"/>
    <col min="5380" max="5380" width="17.42578125" style="3" customWidth="1"/>
    <col min="5381" max="5381" width="18" style="3" customWidth="1"/>
    <col min="5382" max="5382" width="15.85546875" style="3" customWidth="1"/>
    <col min="5383" max="5625" width="9.140625" style="3"/>
    <col min="5626" max="5626" width="9.5703125" style="3" bestFit="1" customWidth="1"/>
    <col min="5627" max="5627" width="10.28515625" style="3" customWidth="1"/>
    <col min="5628" max="5628" width="10.42578125" style="3" customWidth="1"/>
    <col min="5629" max="5629" width="10.28515625" style="3" customWidth="1"/>
    <col min="5630" max="5632" width="10.140625" style="3" customWidth="1"/>
    <col min="5633" max="5633" width="15.42578125" style="3" customWidth="1"/>
    <col min="5634" max="5634" width="16.140625" style="3" customWidth="1"/>
    <col min="5635" max="5635" width="17.28515625" style="3" customWidth="1"/>
    <col min="5636" max="5636" width="17.42578125" style="3" customWidth="1"/>
    <col min="5637" max="5637" width="18" style="3" customWidth="1"/>
    <col min="5638" max="5638" width="15.85546875" style="3" customWidth="1"/>
    <col min="5639" max="5881" width="9.140625" style="3"/>
    <col min="5882" max="5882" width="9.5703125" style="3" bestFit="1" customWidth="1"/>
    <col min="5883" max="5883" width="10.28515625" style="3" customWidth="1"/>
    <col min="5884" max="5884" width="10.42578125" style="3" customWidth="1"/>
    <col min="5885" max="5885" width="10.28515625" style="3" customWidth="1"/>
    <col min="5886" max="5888" width="10.140625" style="3" customWidth="1"/>
    <col min="5889" max="5889" width="15.42578125" style="3" customWidth="1"/>
    <col min="5890" max="5890" width="16.140625" style="3" customWidth="1"/>
    <col min="5891" max="5891" width="17.28515625" style="3" customWidth="1"/>
    <col min="5892" max="5892" width="17.42578125" style="3" customWidth="1"/>
    <col min="5893" max="5893" width="18" style="3" customWidth="1"/>
    <col min="5894" max="5894" width="15.85546875" style="3" customWidth="1"/>
    <col min="5895" max="6137" width="9.140625" style="3"/>
    <col min="6138" max="6138" width="9.5703125" style="3" bestFit="1" customWidth="1"/>
    <col min="6139" max="6139" width="10.28515625" style="3" customWidth="1"/>
    <col min="6140" max="6140" width="10.42578125" style="3" customWidth="1"/>
    <col min="6141" max="6141" width="10.28515625" style="3" customWidth="1"/>
    <col min="6142" max="6144" width="10.140625" style="3" customWidth="1"/>
    <col min="6145" max="6145" width="15.42578125" style="3" customWidth="1"/>
    <col min="6146" max="6146" width="16.140625" style="3" customWidth="1"/>
    <col min="6147" max="6147" width="17.28515625" style="3" customWidth="1"/>
    <col min="6148" max="6148" width="17.42578125" style="3" customWidth="1"/>
    <col min="6149" max="6149" width="18" style="3" customWidth="1"/>
    <col min="6150" max="6150" width="15.85546875" style="3" customWidth="1"/>
    <col min="6151" max="6393" width="9.140625" style="3"/>
    <col min="6394" max="6394" width="9.5703125" style="3" bestFit="1" customWidth="1"/>
    <col min="6395" max="6395" width="10.28515625" style="3" customWidth="1"/>
    <col min="6396" max="6396" width="10.42578125" style="3" customWidth="1"/>
    <col min="6397" max="6397" width="10.28515625" style="3" customWidth="1"/>
    <col min="6398" max="6400" width="10.140625" style="3" customWidth="1"/>
    <col min="6401" max="6401" width="15.42578125" style="3" customWidth="1"/>
    <col min="6402" max="6402" width="16.140625" style="3" customWidth="1"/>
    <col min="6403" max="6403" width="17.28515625" style="3" customWidth="1"/>
    <col min="6404" max="6404" width="17.42578125" style="3" customWidth="1"/>
    <col min="6405" max="6405" width="18" style="3" customWidth="1"/>
    <col min="6406" max="6406" width="15.85546875" style="3" customWidth="1"/>
    <col min="6407" max="6649" width="9.140625" style="3"/>
    <col min="6650" max="6650" width="9.5703125" style="3" bestFit="1" customWidth="1"/>
    <col min="6651" max="6651" width="10.28515625" style="3" customWidth="1"/>
    <col min="6652" max="6652" width="10.42578125" style="3" customWidth="1"/>
    <col min="6653" max="6653" width="10.28515625" style="3" customWidth="1"/>
    <col min="6654" max="6656" width="10.140625" style="3" customWidth="1"/>
    <col min="6657" max="6657" width="15.42578125" style="3" customWidth="1"/>
    <col min="6658" max="6658" width="16.140625" style="3" customWidth="1"/>
    <col min="6659" max="6659" width="17.28515625" style="3" customWidth="1"/>
    <col min="6660" max="6660" width="17.42578125" style="3" customWidth="1"/>
    <col min="6661" max="6661" width="18" style="3" customWidth="1"/>
    <col min="6662" max="6662" width="15.85546875" style="3" customWidth="1"/>
    <col min="6663" max="6905" width="9.140625" style="3"/>
    <col min="6906" max="6906" width="9.5703125" style="3" bestFit="1" customWidth="1"/>
    <col min="6907" max="6907" width="10.28515625" style="3" customWidth="1"/>
    <col min="6908" max="6908" width="10.42578125" style="3" customWidth="1"/>
    <col min="6909" max="6909" width="10.28515625" style="3" customWidth="1"/>
    <col min="6910" max="6912" width="10.140625" style="3" customWidth="1"/>
    <col min="6913" max="6913" width="15.42578125" style="3" customWidth="1"/>
    <col min="6914" max="6914" width="16.140625" style="3" customWidth="1"/>
    <col min="6915" max="6915" width="17.28515625" style="3" customWidth="1"/>
    <col min="6916" max="6916" width="17.42578125" style="3" customWidth="1"/>
    <col min="6917" max="6917" width="18" style="3" customWidth="1"/>
    <col min="6918" max="6918" width="15.85546875" style="3" customWidth="1"/>
    <col min="6919" max="7161" width="9.140625" style="3"/>
    <col min="7162" max="7162" width="9.5703125" style="3" bestFit="1" customWidth="1"/>
    <col min="7163" max="7163" width="10.28515625" style="3" customWidth="1"/>
    <col min="7164" max="7164" width="10.42578125" style="3" customWidth="1"/>
    <col min="7165" max="7165" width="10.28515625" style="3" customWidth="1"/>
    <col min="7166" max="7168" width="10.140625" style="3" customWidth="1"/>
    <col min="7169" max="7169" width="15.42578125" style="3" customWidth="1"/>
    <col min="7170" max="7170" width="16.140625" style="3" customWidth="1"/>
    <col min="7171" max="7171" width="17.28515625" style="3" customWidth="1"/>
    <col min="7172" max="7172" width="17.42578125" style="3" customWidth="1"/>
    <col min="7173" max="7173" width="18" style="3" customWidth="1"/>
    <col min="7174" max="7174" width="15.85546875" style="3" customWidth="1"/>
    <col min="7175" max="7417" width="9.140625" style="3"/>
    <col min="7418" max="7418" width="9.5703125" style="3" bestFit="1" customWidth="1"/>
    <col min="7419" max="7419" width="10.28515625" style="3" customWidth="1"/>
    <col min="7420" max="7420" width="10.42578125" style="3" customWidth="1"/>
    <col min="7421" max="7421" width="10.28515625" style="3" customWidth="1"/>
    <col min="7422" max="7424" width="10.140625" style="3" customWidth="1"/>
    <col min="7425" max="7425" width="15.42578125" style="3" customWidth="1"/>
    <col min="7426" max="7426" width="16.140625" style="3" customWidth="1"/>
    <col min="7427" max="7427" width="17.28515625" style="3" customWidth="1"/>
    <col min="7428" max="7428" width="17.42578125" style="3" customWidth="1"/>
    <col min="7429" max="7429" width="18" style="3" customWidth="1"/>
    <col min="7430" max="7430" width="15.85546875" style="3" customWidth="1"/>
    <col min="7431" max="7673" width="9.140625" style="3"/>
    <col min="7674" max="7674" width="9.5703125" style="3" bestFit="1" customWidth="1"/>
    <col min="7675" max="7675" width="10.28515625" style="3" customWidth="1"/>
    <col min="7676" max="7676" width="10.42578125" style="3" customWidth="1"/>
    <col min="7677" max="7677" width="10.28515625" style="3" customWidth="1"/>
    <col min="7678" max="7680" width="10.140625" style="3" customWidth="1"/>
    <col min="7681" max="7681" width="15.42578125" style="3" customWidth="1"/>
    <col min="7682" max="7682" width="16.140625" style="3" customWidth="1"/>
    <col min="7683" max="7683" width="17.28515625" style="3" customWidth="1"/>
    <col min="7684" max="7684" width="17.42578125" style="3" customWidth="1"/>
    <col min="7685" max="7685" width="18" style="3" customWidth="1"/>
    <col min="7686" max="7686" width="15.85546875" style="3" customWidth="1"/>
    <col min="7687" max="7929" width="9.140625" style="3"/>
    <col min="7930" max="7930" width="9.5703125" style="3" bestFit="1" customWidth="1"/>
    <col min="7931" max="7931" width="10.28515625" style="3" customWidth="1"/>
    <col min="7932" max="7932" width="10.42578125" style="3" customWidth="1"/>
    <col min="7933" max="7933" width="10.28515625" style="3" customWidth="1"/>
    <col min="7934" max="7936" width="10.140625" style="3" customWidth="1"/>
    <col min="7937" max="7937" width="15.42578125" style="3" customWidth="1"/>
    <col min="7938" max="7938" width="16.140625" style="3" customWidth="1"/>
    <col min="7939" max="7939" width="17.28515625" style="3" customWidth="1"/>
    <col min="7940" max="7940" width="17.42578125" style="3" customWidth="1"/>
    <col min="7941" max="7941" width="18" style="3" customWidth="1"/>
    <col min="7942" max="7942" width="15.85546875" style="3" customWidth="1"/>
    <col min="7943" max="8185" width="9.140625" style="3"/>
    <col min="8186" max="8186" width="9.5703125" style="3" bestFit="1" customWidth="1"/>
    <col min="8187" max="8187" width="10.28515625" style="3" customWidth="1"/>
    <col min="8188" max="8188" width="10.42578125" style="3" customWidth="1"/>
    <col min="8189" max="8189" width="10.28515625" style="3" customWidth="1"/>
    <col min="8190" max="8192" width="10.140625" style="3" customWidth="1"/>
    <col min="8193" max="8193" width="15.42578125" style="3" customWidth="1"/>
    <col min="8194" max="8194" width="16.140625" style="3" customWidth="1"/>
    <col min="8195" max="8195" width="17.28515625" style="3" customWidth="1"/>
    <col min="8196" max="8196" width="17.42578125" style="3" customWidth="1"/>
    <col min="8197" max="8197" width="18" style="3" customWidth="1"/>
    <col min="8198" max="8198" width="15.85546875" style="3" customWidth="1"/>
    <col min="8199" max="8441" width="9.140625" style="3"/>
    <col min="8442" max="8442" width="9.5703125" style="3" bestFit="1" customWidth="1"/>
    <col min="8443" max="8443" width="10.28515625" style="3" customWidth="1"/>
    <col min="8444" max="8444" width="10.42578125" style="3" customWidth="1"/>
    <col min="8445" max="8445" width="10.28515625" style="3" customWidth="1"/>
    <col min="8446" max="8448" width="10.140625" style="3" customWidth="1"/>
    <col min="8449" max="8449" width="15.42578125" style="3" customWidth="1"/>
    <col min="8450" max="8450" width="16.140625" style="3" customWidth="1"/>
    <col min="8451" max="8451" width="17.28515625" style="3" customWidth="1"/>
    <col min="8452" max="8452" width="17.42578125" style="3" customWidth="1"/>
    <col min="8453" max="8453" width="18" style="3" customWidth="1"/>
    <col min="8454" max="8454" width="15.85546875" style="3" customWidth="1"/>
    <col min="8455" max="8697" width="9.140625" style="3"/>
    <col min="8698" max="8698" width="9.5703125" style="3" bestFit="1" customWidth="1"/>
    <col min="8699" max="8699" width="10.28515625" style="3" customWidth="1"/>
    <col min="8700" max="8700" width="10.42578125" style="3" customWidth="1"/>
    <col min="8701" max="8701" width="10.28515625" style="3" customWidth="1"/>
    <col min="8702" max="8704" width="10.140625" style="3" customWidth="1"/>
    <col min="8705" max="8705" width="15.42578125" style="3" customWidth="1"/>
    <col min="8706" max="8706" width="16.140625" style="3" customWidth="1"/>
    <col min="8707" max="8707" width="17.28515625" style="3" customWidth="1"/>
    <col min="8708" max="8708" width="17.42578125" style="3" customWidth="1"/>
    <col min="8709" max="8709" width="18" style="3" customWidth="1"/>
    <col min="8710" max="8710" width="15.85546875" style="3" customWidth="1"/>
    <col min="8711" max="8953" width="9.140625" style="3"/>
    <col min="8954" max="8954" width="9.5703125" style="3" bestFit="1" customWidth="1"/>
    <col min="8955" max="8955" width="10.28515625" style="3" customWidth="1"/>
    <col min="8956" max="8956" width="10.42578125" style="3" customWidth="1"/>
    <col min="8957" max="8957" width="10.28515625" style="3" customWidth="1"/>
    <col min="8958" max="8960" width="10.140625" style="3" customWidth="1"/>
    <col min="8961" max="8961" width="15.42578125" style="3" customWidth="1"/>
    <col min="8962" max="8962" width="16.140625" style="3" customWidth="1"/>
    <col min="8963" max="8963" width="17.28515625" style="3" customWidth="1"/>
    <col min="8964" max="8964" width="17.42578125" style="3" customWidth="1"/>
    <col min="8965" max="8965" width="18" style="3" customWidth="1"/>
    <col min="8966" max="8966" width="15.85546875" style="3" customWidth="1"/>
    <col min="8967" max="9209" width="9.140625" style="3"/>
    <col min="9210" max="9210" width="9.5703125" style="3" bestFit="1" customWidth="1"/>
    <col min="9211" max="9211" width="10.28515625" style="3" customWidth="1"/>
    <col min="9212" max="9212" width="10.42578125" style="3" customWidth="1"/>
    <col min="9213" max="9213" width="10.28515625" style="3" customWidth="1"/>
    <col min="9214" max="9216" width="10.140625" style="3" customWidth="1"/>
    <col min="9217" max="9217" width="15.42578125" style="3" customWidth="1"/>
    <col min="9218" max="9218" width="16.140625" style="3" customWidth="1"/>
    <col min="9219" max="9219" width="17.28515625" style="3" customWidth="1"/>
    <col min="9220" max="9220" width="17.42578125" style="3" customWidth="1"/>
    <col min="9221" max="9221" width="18" style="3" customWidth="1"/>
    <col min="9222" max="9222" width="15.85546875" style="3" customWidth="1"/>
    <col min="9223" max="9465" width="9.140625" style="3"/>
    <col min="9466" max="9466" width="9.5703125" style="3" bestFit="1" customWidth="1"/>
    <col min="9467" max="9467" width="10.28515625" style="3" customWidth="1"/>
    <col min="9468" max="9468" width="10.42578125" style="3" customWidth="1"/>
    <col min="9469" max="9469" width="10.28515625" style="3" customWidth="1"/>
    <col min="9470" max="9472" width="10.140625" style="3" customWidth="1"/>
    <col min="9473" max="9473" width="15.42578125" style="3" customWidth="1"/>
    <col min="9474" max="9474" width="16.140625" style="3" customWidth="1"/>
    <col min="9475" max="9475" width="17.28515625" style="3" customWidth="1"/>
    <col min="9476" max="9476" width="17.42578125" style="3" customWidth="1"/>
    <col min="9477" max="9477" width="18" style="3" customWidth="1"/>
    <col min="9478" max="9478" width="15.85546875" style="3" customWidth="1"/>
    <col min="9479" max="9721" width="9.140625" style="3"/>
    <col min="9722" max="9722" width="9.5703125" style="3" bestFit="1" customWidth="1"/>
    <col min="9723" max="9723" width="10.28515625" style="3" customWidth="1"/>
    <col min="9724" max="9724" width="10.42578125" style="3" customWidth="1"/>
    <col min="9725" max="9725" width="10.28515625" style="3" customWidth="1"/>
    <col min="9726" max="9728" width="10.140625" style="3" customWidth="1"/>
    <col min="9729" max="9729" width="15.42578125" style="3" customWidth="1"/>
    <col min="9730" max="9730" width="16.140625" style="3" customWidth="1"/>
    <col min="9731" max="9731" width="17.28515625" style="3" customWidth="1"/>
    <col min="9732" max="9732" width="17.42578125" style="3" customWidth="1"/>
    <col min="9733" max="9733" width="18" style="3" customWidth="1"/>
    <col min="9734" max="9734" width="15.85546875" style="3" customWidth="1"/>
    <col min="9735" max="9977" width="9.140625" style="3"/>
    <col min="9978" max="9978" width="9.5703125" style="3" bestFit="1" customWidth="1"/>
    <col min="9979" max="9979" width="10.28515625" style="3" customWidth="1"/>
    <col min="9980" max="9980" width="10.42578125" style="3" customWidth="1"/>
    <col min="9981" max="9981" width="10.28515625" style="3" customWidth="1"/>
    <col min="9982" max="9984" width="10.140625" style="3" customWidth="1"/>
    <col min="9985" max="9985" width="15.42578125" style="3" customWidth="1"/>
    <col min="9986" max="9986" width="16.140625" style="3" customWidth="1"/>
    <col min="9987" max="9987" width="17.28515625" style="3" customWidth="1"/>
    <col min="9988" max="9988" width="17.42578125" style="3" customWidth="1"/>
    <col min="9989" max="9989" width="18" style="3" customWidth="1"/>
    <col min="9990" max="9990" width="15.85546875" style="3" customWidth="1"/>
    <col min="9991" max="10233" width="9.140625" style="3"/>
    <col min="10234" max="10234" width="9.5703125" style="3" bestFit="1" customWidth="1"/>
    <col min="10235" max="10235" width="10.28515625" style="3" customWidth="1"/>
    <col min="10236" max="10236" width="10.42578125" style="3" customWidth="1"/>
    <col min="10237" max="10237" width="10.28515625" style="3" customWidth="1"/>
    <col min="10238" max="10240" width="10.140625" style="3" customWidth="1"/>
    <col min="10241" max="10241" width="15.42578125" style="3" customWidth="1"/>
    <col min="10242" max="10242" width="16.140625" style="3" customWidth="1"/>
    <col min="10243" max="10243" width="17.28515625" style="3" customWidth="1"/>
    <col min="10244" max="10244" width="17.42578125" style="3" customWidth="1"/>
    <col min="10245" max="10245" width="18" style="3" customWidth="1"/>
    <col min="10246" max="10246" width="15.85546875" style="3" customWidth="1"/>
    <col min="10247" max="10489" width="9.140625" style="3"/>
    <col min="10490" max="10490" width="9.5703125" style="3" bestFit="1" customWidth="1"/>
    <col min="10491" max="10491" width="10.28515625" style="3" customWidth="1"/>
    <col min="10492" max="10492" width="10.42578125" style="3" customWidth="1"/>
    <col min="10493" max="10493" width="10.28515625" style="3" customWidth="1"/>
    <col min="10494" max="10496" width="10.140625" style="3" customWidth="1"/>
    <col min="10497" max="10497" width="15.42578125" style="3" customWidth="1"/>
    <col min="10498" max="10498" width="16.140625" style="3" customWidth="1"/>
    <col min="10499" max="10499" width="17.28515625" style="3" customWidth="1"/>
    <col min="10500" max="10500" width="17.42578125" style="3" customWidth="1"/>
    <col min="10501" max="10501" width="18" style="3" customWidth="1"/>
    <col min="10502" max="10502" width="15.85546875" style="3" customWidth="1"/>
    <col min="10503" max="10745" width="9.140625" style="3"/>
    <col min="10746" max="10746" width="9.5703125" style="3" bestFit="1" customWidth="1"/>
    <col min="10747" max="10747" width="10.28515625" style="3" customWidth="1"/>
    <col min="10748" max="10748" width="10.42578125" style="3" customWidth="1"/>
    <col min="10749" max="10749" width="10.28515625" style="3" customWidth="1"/>
    <col min="10750" max="10752" width="10.140625" style="3" customWidth="1"/>
    <col min="10753" max="10753" width="15.42578125" style="3" customWidth="1"/>
    <col min="10754" max="10754" width="16.140625" style="3" customWidth="1"/>
    <col min="10755" max="10755" width="17.28515625" style="3" customWidth="1"/>
    <col min="10756" max="10756" width="17.42578125" style="3" customWidth="1"/>
    <col min="10757" max="10757" width="18" style="3" customWidth="1"/>
    <col min="10758" max="10758" width="15.85546875" style="3" customWidth="1"/>
    <col min="10759" max="11001" width="9.140625" style="3"/>
    <col min="11002" max="11002" width="9.5703125" style="3" bestFit="1" customWidth="1"/>
    <col min="11003" max="11003" width="10.28515625" style="3" customWidth="1"/>
    <col min="11004" max="11004" width="10.42578125" style="3" customWidth="1"/>
    <col min="11005" max="11005" width="10.28515625" style="3" customWidth="1"/>
    <col min="11006" max="11008" width="10.140625" style="3" customWidth="1"/>
    <col min="11009" max="11009" width="15.42578125" style="3" customWidth="1"/>
    <col min="11010" max="11010" width="16.140625" style="3" customWidth="1"/>
    <col min="11011" max="11011" width="17.28515625" style="3" customWidth="1"/>
    <col min="11012" max="11012" width="17.42578125" style="3" customWidth="1"/>
    <col min="11013" max="11013" width="18" style="3" customWidth="1"/>
    <col min="11014" max="11014" width="15.85546875" style="3" customWidth="1"/>
    <col min="11015" max="11257" width="9.140625" style="3"/>
    <col min="11258" max="11258" width="9.5703125" style="3" bestFit="1" customWidth="1"/>
    <col min="11259" max="11259" width="10.28515625" style="3" customWidth="1"/>
    <col min="11260" max="11260" width="10.42578125" style="3" customWidth="1"/>
    <col min="11261" max="11261" width="10.28515625" style="3" customWidth="1"/>
    <col min="11262" max="11264" width="10.140625" style="3" customWidth="1"/>
    <col min="11265" max="11265" width="15.42578125" style="3" customWidth="1"/>
    <col min="11266" max="11266" width="16.140625" style="3" customWidth="1"/>
    <col min="11267" max="11267" width="17.28515625" style="3" customWidth="1"/>
    <col min="11268" max="11268" width="17.42578125" style="3" customWidth="1"/>
    <col min="11269" max="11269" width="18" style="3" customWidth="1"/>
    <col min="11270" max="11270" width="15.85546875" style="3" customWidth="1"/>
    <col min="11271" max="11513" width="9.140625" style="3"/>
    <col min="11514" max="11514" width="9.5703125" style="3" bestFit="1" customWidth="1"/>
    <col min="11515" max="11515" width="10.28515625" style="3" customWidth="1"/>
    <col min="11516" max="11516" width="10.42578125" style="3" customWidth="1"/>
    <col min="11517" max="11517" width="10.28515625" style="3" customWidth="1"/>
    <col min="11518" max="11520" width="10.140625" style="3" customWidth="1"/>
    <col min="11521" max="11521" width="15.42578125" style="3" customWidth="1"/>
    <col min="11522" max="11522" width="16.140625" style="3" customWidth="1"/>
    <col min="11523" max="11523" width="17.28515625" style="3" customWidth="1"/>
    <col min="11524" max="11524" width="17.42578125" style="3" customWidth="1"/>
    <col min="11525" max="11525" width="18" style="3" customWidth="1"/>
    <col min="11526" max="11526" width="15.85546875" style="3" customWidth="1"/>
    <col min="11527" max="11769" width="9.140625" style="3"/>
    <col min="11770" max="11770" width="9.5703125" style="3" bestFit="1" customWidth="1"/>
    <col min="11771" max="11771" width="10.28515625" style="3" customWidth="1"/>
    <col min="11772" max="11772" width="10.42578125" style="3" customWidth="1"/>
    <col min="11773" max="11773" width="10.28515625" style="3" customWidth="1"/>
    <col min="11774" max="11776" width="10.140625" style="3" customWidth="1"/>
    <col min="11777" max="11777" width="15.42578125" style="3" customWidth="1"/>
    <col min="11778" max="11778" width="16.140625" style="3" customWidth="1"/>
    <col min="11779" max="11779" width="17.28515625" style="3" customWidth="1"/>
    <col min="11780" max="11780" width="17.42578125" style="3" customWidth="1"/>
    <col min="11781" max="11781" width="18" style="3" customWidth="1"/>
    <col min="11782" max="11782" width="15.85546875" style="3" customWidth="1"/>
    <col min="11783" max="12025" width="9.140625" style="3"/>
    <col min="12026" max="12026" width="9.5703125" style="3" bestFit="1" customWidth="1"/>
    <col min="12027" max="12027" width="10.28515625" style="3" customWidth="1"/>
    <col min="12028" max="12028" width="10.42578125" style="3" customWidth="1"/>
    <col min="12029" max="12029" width="10.28515625" style="3" customWidth="1"/>
    <col min="12030" max="12032" width="10.140625" style="3" customWidth="1"/>
    <col min="12033" max="12033" width="15.42578125" style="3" customWidth="1"/>
    <col min="12034" max="12034" width="16.140625" style="3" customWidth="1"/>
    <col min="12035" max="12035" width="17.28515625" style="3" customWidth="1"/>
    <col min="12036" max="12036" width="17.42578125" style="3" customWidth="1"/>
    <col min="12037" max="12037" width="18" style="3" customWidth="1"/>
    <col min="12038" max="12038" width="15.85546875" style="3" customWidth="1"/>
    <col min="12039" max="12281" width="9.140625" style="3"/>
    <col min="12282" max="12282" width="9.5703125" style="3" bestFit="1" customWidth="1"/>
    <col min="12283" max="12283" width="10.28515625" style="3" customWidth="1"/>
    <col min="12284" max="12284" width="10.42578125" style="3" customWidth="1"/>
    <col min="12285" max="12285" width="10.28515625" style="3" customWidth="1"/>
    <col min="12286" max="12288" width="10.140625" style="3" customWidth="1"/>
    <col min="12289" max="12289" width="15.42578125" style="3" customWidth="1"/>
    <col min="12290" max="12290" width="16.140625" style="3" customWidth="1"/>
    <col min="12291" max="12291" width="17.28515625" style="3" customWidth="1"/>
    <col min="12292" max="12292" width="17.42578125" style="3" customWidth="1"/>
    <col min="12293" max="12293" width="18" style="3" customWidth="1"/>
    <col min="12294" max="12294" width="15.85546875" style="3" customWidth="1"/>
    <col min="12295" max="12537" width="9.140625" style="3"/>
    <col min="12538" max="12538" width="9.5703125" style="3" bestFit="1" customWidth="1"/>
    <col min="12539" max="12539" width="10.28515625" style="3" customWidth="1"/>
    <col min="12540" max="12540" width="10.42578125" style="3" customWidth="1"/>
    <col min="12541" max="12541" width="10.28515625" style="3" customWidth="1"/>
    <col min="12542" max="12544" width="10.140625" style="3" customWidth="1"/>
    <col min="12545" max="12545" width="15.42578125" style="3" customWidth="1"/>
    <col min="12546" max="12546" width="16.140625" style="3" customWidth="1"/>
    <col min="12547" max="12547" width="17.28515625" style="3" customWidth="1"/>
    <col min="12548" max="12548" width="17.42578125" style="3" customWidth="1"/>
    <col min="12549" max="12549" width="18" style="3" customWidth="1"/>
    <col min="12550" max="12550" width="15.85546875" style="3" customWidth="1"/>
    <col min="12551" max="12793" width="9.140625" style="3"/>
    <col min="12794" max="12794" width="9.5703125" style="3" bestFit="1" customWidth="1"/>
    <col min="12795" max="12795" width="10.28515625" style="3" customWidth="1"/>
    <col min="12796" max="12796" width="10.42578125" style="3" customWidth="1"/>
    <col min="12797" max="12797" width="10.28515625" style="3" customWidth="1"/>
    <col min="12798" max="12800" width="10.140625" style="3" customWidth="1"/>
    <col min="12801" max="12801" width="15.42578125" style="3" customWidth="1"/>
    <col min="12802" max="12802" width="16.140625" style="3" customWidth="1"/>
    <col min="12803" max="12803" width="17.28515625" style="3" customWidth="1"/>
    <col min="12804" max="12804" width="17.42578125" style="3" customWidth="1"/>
    <col min="12805" max="12805" width="18" style="3" customWidth="1"/>
    <col min="12806" max="12806" width="15.85546875" style="3" customWidth="1"/>
    <col min="12807" max="13049" width="9.140625" style="3"/>
    <col min="13050" max="13050" width="9.5703125" style="3" bestFit="1" customWidth="1"/>
    <col min="13051" max="13051" width="10.28515625" style="3" customWidth="1"/>
    <col min="13052" max="13052" width="10.42578125" style="3" customWidth="1"/>
    <col min="13053" max="13053" width="10.28515625" style="3" customWidth="1"/>
    <col min="13054" max="13056" width="10.140625" style="3" customWidth="1"/>
    <col min="13057" max="13057" width="15.42578125" style="3" customWidth="1"/>
    <col min="13058" max="13058" width="16.140625" style="3" customWidth="1"/>
    <col min="13059" max="13059" width="17.28515625" style="3" customWidth="1"/>
    <col min="13060" max="13060" width="17.42578125" style="3" customWidth="1"/>
    <col min="13061" max="13061" width="18" style="3" customWidth="1"/>
    <col min="13062" max="13062" width="15.85546875" style="3" customWidth="1"/>
    <col min="13063" max="13305" width="9.140625" style="3"/>
    <col min="13306" max="13306" width="9.5703125" style="3" bestFit="1" customWidth="1"/>
    <col min="13307" max="13307" width="10.28515625" style="3" customWidth="1"/>
    <col min="13308" max="13308" width="10.42578125" style="3" customWidth="1"/>
    <col min="13309" max="13309" width="10.28515625" style="3" customWidth="1"/>
    <col min="13310" max="13312" width="10.140625" style="3" customWidth="1"/>
    <col min="13313" max="13313" width="15.42578125" style="3" customWidth="1"/>
    <col min="13314" max="13314" width="16.140625" style="3" customWidth="1"/>
    <col min="13315" max="13315" width="17.28515625" style="3" customWidth="1"/>
    <col min="13316" max="13316" width="17.42578125" style="3" customWidth="1"/>
    <col min="13317" max="13317" width="18" style="3" customWidth="1"/>
    <col min="13318" max="13318" width="15.85546875" style="3" customWidth="1"/>
    <col min="13319" max="13561" width="9.140625" style="3"/>
    <col min="13562" max="13562" width="9.5703125" style="3" bestFit="1" customWidth="1"/>
    <col min="13563" max="13563" width="10.28515625" style="3" customWidth="1"/>
    <col min="13564" max="13564" width="10.42578125" style="3" customWidth="1"/>
    <col min="13565" max="13565" width="10.28515625" style="3" customWidth="1"/>
    <col min="13566" max="13568" width="10.140625" style="3" customWidth="1"/>
    <col min="13569" max="13569" width="15.42578125" style="3" customWidth="1"/>
    <col min="13570" max="13570" width="16.140625" style="3" customWidth="1"/>
    <col min="13571" max="13571" width="17.28515625" style="3" customWidth="1"/>
    <col min="13572" max="13572" width="17.42578125" style="3" customWidth="1"/>
    <col min="13573" max="13573" width="18" style="3" customWidth="1"/>
    <col min="13574" max="13574" width="15.85546875" style="3" customWidth="1"/>
    <col min="13575" max="13817" width="9.140625" style="3"/>
    <col min="13818" max="13818" width="9.5703125" style="3" bestFit="1" customWidth="1"/>
    <col min="13819" max="13819" width="10.28515625" style="3" customWidth="1"/>
    <col min="13820" max="13820" width="10.42578125" style="3" customWidth="1"/>
    <col min="13821" max="13821" width="10.28515625" style="3" customWidth="1"/>
    <col min="13822" max="13824" width="10.140625" style="3" customWidth="1"/>
    <col min="13825" max="13825" width="15.42578125" style="3" customWidth="1"/>
    <col min="13826" max="13826" width="16.140625" style="3" customWidth="1"/>
    <col min="13827" max="13827" width="17.28515625" style="3" customWidth="1"/>
    <col min="13828" max="13828" width="17.42578125" style="3" customWidth="1"/>
    <col min="13829" max="13829" width="18" style="3" customWidth="1"/>
    <col min="13830" max="13830" width="15.85546875" style="3" customWidth="1"/>
    <col min="13831" max="14073" width="9.140625" style="3"/>
    <col min="14074" max="14074" width="9.5703125" style="3" bestFit="1" customWidth="1"/>
    <col min="14075" max="14075" width="10.28515625" style="3" customWidth="1"/>
    <col min="14076" max="14076" width="10.42578125" style="3" customWidth="1"/>
    <col min="14077" max="14077" width="10.28515625" style="3" customWidth="1"/>
    <col min="14078" max="14080" width="10.140625" style="3" customWidth="1"/>
    <col min="14081" max="14081" width="15.42578125" style="3" customWidth="1"/>
    <col min="14082" max="14082" width="16.140625" style="3" customWidth="1"/>
    <col min="14083" max="14083" width="17.28515625" style="3" customWidth="1"/>
    <col min="14084" max="14084" width="17.42578125" style="3" customWidth="1"/>
    <col min="14085" max="14085" width="18" style="3" customWidth="1"/>
    <col min="14086" max="14086" width="15.85546875" style="3" customWidth="1"/>
    <col min="14087" max="14329" width="9.140625" style="3"/>
    <col min="14330" max="14330" width="9.5703125" style="3" bestFit="1" customWidth="1"/>
    <col min="14331" max="14331" width="10.28515625" style="3" customWidth="1"/>
    <col min="14332" max="14332" width="10.42578125" style="3" customWidth="1"/>
    <col min="14333" max="14333" width="10.28515625" style="3" customWidth="1"/>
    <col min="14334" max="14336" width="10.140625" style="3" customWidth="1"/>
    <col min="14337" max="14337" width="15.42578125" style="3" customWidth="1"/>
    <col min="14338" max="14338" width="16.140625" style="3" customWidth="1"/>
    <col min="14339" max="14339" width="17.28515625" style="3" customWidth="1"/>
    <col min="14340" max="14340" width="17.42578125" style="3" customWidth="1"/>
    <col min="14341" max="14341" width="18" style="3" customWidth="1"/>
    <col min="14342" max="14342" width="15.85546875" style="3" customWidth="1"/>
    <col min="14343" max="14585" width="9.140625" style="3"/>
    <col min="14586" max="14586" width="9.5703125" style="3" bestFit="1" customWidth="1"/>
    <col min="14587" max="14587" width="10.28515625" style="3" customWidth="1"/>
    <col min="14588" max="14588" width="10.42578125" style="3" customWidth="1"/>
    <col min="14589" max="14589" width="10.28515625" style="3" customWidth="1"/>
    <col min="14590" max="14592" width="10.140625" style="3" customWidth="1"/>
    <col min="14593" max="14593" width="15.42578125" style="3" customWidth="1"/>
    <col min="14594" max="14594" width="16.140625" style="3" customWidth="1"/>
    <col min="14595" max="14595" width="17.28515625" style="3" customWidth="1"/>
    <col min="14596" max="14596" width="17.42578125" style="3" customWidth="1"/>
    <col min="14597" max="14597" width="18" style="3" customWidth="1"/>
    <col min="14598" max="14598" width="15.85546875" style="3" customWidth="1"/>
    <col min="14599" max="14841" width="9.140625" style="3"/>
    <col min="14842" max="14842" width="9.5703125" style="3" bestFit="1" customWidth="1"/>
    <col min="14843" max="14843" width="10.28515625" style="3" customWidth="1"/>
    <col min="14844" max="14844" width="10.42578125" style="3" customWidth="1"/>
    <col min="14845" max="14845" width="10.28515625" style="3" customWidth="1"/>
    <col min="14846" max="14848" width="10.140625" style="3" customWidth="1"/>
    <col min="14849" max="14849" width="15.42578125" style="3" customWidth="1"/>
    <col min="14850" max="14850" width="16.140625" style="3" customWidth="1"/>
    <col min="14851" max="14851" width="17.28515625" style="3" customWidth="1"/>
    <col min="14852" max="14852" width="17.42578125" style="3" customWidth="1"/>
    <col min="14853" max="14853" width="18" style="3" customWidth="1"/>
    <col min="14854" max="14854" width="15.85546875" style="3" customWidth="1"/>
    <col min="14855" max="15097" width="9.140625" style="3"/>
    <col min="15098" max="15098" width="9.5703125" style="3" bestFit="1" customWidth="1"/>
    <col min="15099" max="15099" width="10.28515625" style="3" customWidth="1"/>
    <col min="15100" max="15100" width="10.42578125" style="3" customWidth="1"/>
    <col min="15101" max="15101" width="10.28515625" style="3" customWidth="1"/>
    <col min="15102" max="15104" width="10.140625" style="3" customWidth="1"/>
    <col min="15105" max="15105" width="15.42578125" style="3" customWidth="1"/>
    <col min="15106" max="15106" width="16.140625" style="3" customWidth="1"/>
    <col min="15107" max="15107" width="17.28515625" style="3" customWidth="1"/>
    <col min="15108" max="15108" width="17.42578125" style="3" customWidth="1"/>
    <col min="15109" max="15109" width="18" style="3" customWidth="1"/>
    <col min="15110" max="15110" width="15.85546875" style="3" customWidth="1"/>
    <col min="15111" max="15353" width="9.140625" style="3"/>
    <col min="15354" max="15354" width="9.5703125" style="3" bestFit="1" customWidth="1"/>
    <col min="15355" max="15355" width="10.28515625" style="3" customWidth="1"/>
    <col min="15356" max="15356" width="10.42578125" style="3" customWidth="1"/>
    <col min="15357" max="15357" width="10.28515625" style="3" customWidth="1"/>
    <col min="15358" max="15360" width="10.140625" style="3" customWidth="1"/>
    <col min="15361" max="15361" width="15.42578125" style="3" customWidth="1"/>
    <col min="15362" max="15362" width="16.140625" style="3" customWidth="1"/>
    <col min="15363" max="15363" width="17.28515625" style="3" customWidth="1"/>
    <col min="15364" max="15364" width="17.42578125" style="3" customWidth="1"/>
    <col min="15365" max="15365" width="18" style="3" customWidth="1"/>
    <col min="15366" max="15366" width="15.85546875" style="3" customWidth="1"/>
    <col min="15367" max="15609" width="9.140625" style="3"/>
    <col min="15610" max="15610" width="9.5703125" style="3" bestFit="1" customWidth="1"/>
    <col min="15611" max="15611" width="10.28515625" style="3" customWidth="1"/>
    <col min="15612" max="15612" width="10.42578125" style="3" customWidth="1"/>
    <col min="15613" max="15613" width="10.28515625" style="3" customWidth="1"/>
    <col min="15614" max="15616" width="10.140625" style="3" customWidth="1"/>
    <col min="15617" max="15617" width="15.42578125" style="3" customWidth="1"/>
    <col min="15618" max="15618" width="16.140625" style="3" customWidth="1"/>
    <col min="15619" max="15619" width="17.28515625" style="3" customWidth="1"/>
    <col min="15620" max="15620" width="17.42578125" style="3" customWidth="1"/>
    <col min="15621" max="15621" width="18" style="3" customWidth="1"/>
    <col min="15622" max="15622" width="15.85546875" style="3" customWidth="1"/>
    <col min="15623" max="15865" width="9.140625" style="3"/>
    <col min="15866" max="15866" width="9.5703125" style="3" bestFit="1" customWidth="1"/>
    <col min="15867" max="15867" width="10.28515625" style="3" customWidth="1"/>
    <col min="15868" max="15868" width="10.42578125" style="3" customWidth="1"/>
    <col min="15869" max="15869" width="10.28515625" style="3" customWidth="1"/>
    <col min="15870" max="15872" width="10.140625" style="3" customWidth="1"/>
    <col min="15873" max="15873" width="15.42578125" style="3" customWidth="1"/>
    <col min="15874" max="15874" width="16.140625" style="3" customWidth="1"/>
    <col min="15875" max="15875" width="17.28515625" style="3" customWidth="1"/>
    <col min="15876" max="15876" width="17.42578125" style="3" customWidth="1"/>
    <col min="15877" max="15877" width="18" style="3" customWidth="1"/>
    <col min="15878" max="15878" width="15.85546875" style="3" customWidth="1"/>
    <col min="15879" max="16121" width="9.140625" style="3"/>
    <col min="16122" max="16122" width="9.5703125" style="3" bestFit="1" customWidth="1"/>
    <col min="16123" max="16123" width="10.28515625" style="3" customWidth="1"/>
    <col min="16124" max="16124" width="10.42578125" style="3" customWidth="1"/>
    <col min="16125" max="16125" width="10.28515625" style="3" customWidth="1"/>
    <col min="16126" max="16128" width="10.140625" style="3" customWidth="1"/>
    <col min="16129" max="16129" width="15.42578125" style="3" customWidth="1"/>
    <col min="16130" max="16130" width="16.140625" style="3" customWidth="1"/>
    <col min="16131" max="16131" width="17.28515625" style="3" customWidth="1"/>
    <col min="16132" max="16132" width="17.42578125" style="3" customWidth="1"/>
    <col min="16133" max="16133" width="18" style="3" customWidth="1"/>
    <col min="16134" max="16134" width="15.85546875" style="3" customWidth="1"/>
    <col min="16135" max="16384" width="9.140625" style="3"/>
  </cols>
  <sheetData>
    <row r="1" spans="1:7" s="77" customFormat="1" x14ac:dyDescent="0.2"/>
    <row r="2" spans="1:7" x14ac:dyDescent="0.2">
      <c r="A2" s="79" t="e">
        <f>'CRONOGRAMA OK'!#REF!</f>
        <v>#REF!</v>
      </c>
      <c r="B2" s="80" t="s">
        <v>90</v>
      </c>
      <c r="C2" s="3" t="s">
        <v>91</v>
      </c>
      <c r="D2" s="3" t="s">
        <v>92</v>
      </c>
      <c r="E2" s="3" t="s">
        <v>93</v>
      </c>
      <c r="F2" s="3" t="s">
        <v>94</v>
      </c>
    </row>
    <row r="3" spans="1:7" x14ac:dyDescent="0.2">
      <c r="A3" s="79" t="str">
        <f>'CRONOGRAMA OK'!B11</f>
        <v>1.0</v>
      </c>
      <c r="B3" s="3">
        <f>'CRONOGRAMA OK'!E11</f>
        <v>0</v>
      </c>
      <c r="C3" s="81">
        <f>'CRONOGRAMA OK'!F11</f>
        <v>0</v>
      </c>
      <c r="D3" s="82">
        <f>'CRONOGRAMA OK'!H11</f>
        <v>0</v>
      </c>
      <c r="E3" s="83">
        <f t="shared" ref="E3:E10" si="0">C3*B3</f>
        <v>0</v>
      </c>
      <c r="F3" s="83">
        <f t="shared" ref="F3:F10" si="1">D3*B3</f>
        <v>0</v>
      </c>
    </row>
    <row r="4" spans="1:7" x14ac:dyDescent="0.2">
      <c r="A4" s="79" t="str">
        <f>'CRONOGRAMA OK'!B12</f>
        <v>1.1</v>
      </c>
      <c r="B4" s="3">
        <f>'CRONOGRAMA OK'!E12</f>
        <v>0.88731347459540655</v>
      </c>
      <c r="C4" s="81">
        <f>'CRONOGRAMA OK'!F12</f>
        <v>0</v>
      </c>
      <c r="D4" s="82">
        <f>'CRONOGRAMA OK'!H12</f>
        <v>1</v>
      </c>
      <c r="E4" s="83">
        <f t="shared" si="0"/>
        <v>0</v>
      </c>
      <c r="F4" s="83">
        <f t="shared" si="1"/>
        <v>0.88731347459540655</v>
      </c>
    </row>
    <row r="5" spans="1:7" x14ac:dyDescent="0.2">
      <c r="A5" s="79" t="str">
        <f>'CRONOGRAMA OK'!B13</f>
        <v>1.2</v>
      </c>
      <c r="B5" s="3">
        <f>'CRONOGRAMA OK'!E13</f>
        <v>8.8178896336096046E-3</v>
      </c>
      <c r="C5" s="81">
        <f>'CRONOGRAMA OK'!F13</f>
        <v>0</v>
      </c>
      <c r="D5" s="82">
        <f>'CRONOGRAMA OK'!H13</f>
        <v>1</v>
      </c>
      <c r="E5" s="83">
        <f t="shared" si="0"/>
        <v>0</v>
      </c>
      <c r="F5" s="83">
        <f t="shared" si="1"/>
        <v>8.8178896336096046E-3</v>
      </c>
    </row>
    <row r="6" spans="1:7" x14ac:dyDescent="0.2">
      <c r="A6" s="79" t="str">
        <f>'CRONOGRAMA OK'!B14</f>
        <v>1.3</v>
      </c>
      <c r="B6" s="3">
        <f>'CRONOGRAMA OK'!E14</f>
        <v>4.5456035280020748E-2</v>
      </c>
      <c r="C6" s="81">
        <f>'CRONOGRAMA OK'!F14</f>
        <v>1</v>
      </c>
      <c r="D6" s="82">
        <f>'CRONOGRAMA OK'!H14</f>
        <v>0</v>
      </c>
      <c r="E6" s="83">
        <f t="shared" si="0"/>
        <v>4.5456035280020748E-2</v>
      </c>
      <c r="F6" s="83">
        <f t="shared" si="1"/>
        <v>0</v>
      </c>
    </row>
    <row r="7" spans="1:7" x14ac:dyDescent="0.2">
      <c r="A7" s="79" t="str">
        <f>'CRONOGRAMA OK'!B15</f>
        <v>1.4</v>
      </c>
      <c r="B7" s="3">
        <f>'CRONOGRAMA OK'!E15</f>
        <v>3.0124300906844852E-2</v>
      </c>
      <c r="C7" s="81">
        <f>'CRONOGRAMA OK'!F15</f>
        <v>1</v>
      </c>
      <c r="D7" s="82">
        <f>'CRONOGRAMA OK'!H15</f>
        <v>0</v>
      </c>
      <c r="E7" s="83">
        <f t="shared" si="0"/>
        <v>3.0124300906844852E-2</v>
      </c>
      <c r="F7" s="83">
        <f t="shared" si="1"/>
        <v>0</v>
      </c>
    </row>
    <row r="8" spans="1:7" x14ac:dyDescent="0.2">
      <c r="A8" s="79" t="str">
        <f>'CRONOGRAMA OK'!B16</f>
        <v>1.5</v>
      </c>
      <c r="B8" s="3">
        <f>'CRONOGRAMA OK'!E16</f>
        <v>2.5534655158142294E-2</v>
      </c>
      <c r="C8" s="81">
        <f>'CRONOGRAMA OK'!F16</f>
        <v>0</v>
      </c>
      <c r="D8" s="82">
        <f>'CRONOGRAMA OK'!H16</f>
        <v>1</v>
      </c>
      <c r="E8" s="83">
        <f t="shared" si="0"/>
        <v>0</v>
      </c>
      <c r="F8" s="83">
        <f t="shared" si="1"/>
        <v>2.5534655158142294E-2</v>
      </c>
    </row>
    <row r="9" spans="1:7" x14ac:dyDescent="0.2">
      <c r="A9" s="79" t="str">
        <f>'CRONOGRAMA OK'!B17</f>
        <v>2.0</v>
      </c>
      <c r="B9" s="3">
        <f>'CRONOGRAMA OK'!E17</f>
        <v>0</v>
      </c>
      <c r="C9" s="81">
        <f>'CRONOGRAMA OK'!F17</f>
        <v>0</v>
      </c>
      <c r="D9" s="82">
        <f>'CRONOGRAMA OK'!H17</f>
        <v>0</v>
      </c>
      <c r="E9" s="83">
        <f t="shared" si="0"/>
        <v>0</v>
      </c>
      <c r="F9" s="83">
        <f t="shared" si="1"/>
        <v>0</v>
      </c>
    </row>
    <row r="10" spans="1:7" x14ac:dyDescent="0.2">
      <c r="A10" s="79" t="str">
        <f>'CRONOGRAMA OK'!B18</f>
        <v>2.1</v>
      </c>
      <c r="B10" s="3">
        <f>'CRONOGRAMA OK'!E18</f>
        <v>2.753644425975906E-3</v>
      </c>
      <c r="C10" s="81">
        <f>'CRONOGRAMA OK'!F18</f>
        <v>0</v>
      </c>
      <c r="D10" s="82">
        <f>'CRONOGRAMA OK'!H18</f>
        <v>1</v>
      </c>
      <c r="E10" s="83">
        <f t="shared" si="0"/>
        <v>0</v>
      </c>
      <c r="F10" s="83">
        <f t="shared" si="1"/>
        <v>2.753644425975906E-3</v>
      </c>
    </row>
    <row r="11" spans="1:7" s="77" customFormat="1" x14ac:dyDescent="0.2">
      <c r="A11" s="79" t="s">
        <v>95</v>
      </c>
      <c r="B11" s="82"/>
      <c r="C11" s="81"/>
      <c r="D11" s="82"/>
      <c r="E11" s="84">
        <f>SUM(E3:E10)</f>
        <v>7.5580336186865604E-2</v>
      </c>
      <c r="F11" s="84">
        <f>SUM(F3:F10)</f>
        <v>0.92441966381313434</v>
      </c>
    </row>
    <row r="12" spans="1:7" s="77" customFormat="1" x14ac:dyDescent="0.2">
      <c r="A12" s="2"/>
      <c r="G12" s="3">
        <f>SUM(E11:F11)</f>
        <v>1</v>
      </c>
    </row>
    <row r="13" spans="1:7" s="77" customFormat="1" x14ac:dyDescent="0.2">
      <c r="A13" s="2"/>
    </row>
    <row r="14" spans="1:7" s="77" customFormat="1" x14ac:dyDescent="0.2">
      <c r="A14" s="2"/>
    </row>
    <row r="15" spans="1:7" s="77" customFormat="1" x14ac:dyDescent="0.2">
      <c r="A15" s="2"/>
    </row>
    <row r="16" spans="1:7" s="77" customFormat="1" x14ac:dyDescent="0.2">
      <c r="A16" s="2"/>
      <c r="F16" s="85">
        <f>E11+F11</f>
        <v>1</v>
      </c>
    </row>
    <row r="17" spans="1:1" s="77" customFormat="1" x14ac:dyDescent="0.2"/>
    <row r="18" spans="1:1" s="77" customFormat="1" x14ac:dyDescent="0.2"/>
    <row r="19" spans="1:1" s="77" customFormat="1" x14ac:dyDescent="0.2"/>
    <row r="20" spans="1:1" s="77" customFormat="1" x14ac:dyDescent="0.2"/>
    <row r="21" spans="1:1" s="77" customFormat="1" x14ac:dyDescent="0.2"/>
    <row r="22" spans="1:1" s="77" customFormat="1" x14ac:dyDescent="0.2"/>
    <row r="23" spans="1:1" s="77" customFormat="1" x14ac:dyDescent="0.2">
      <c r="A23" s="2"/>
    </row>
    <row r="24" spans="1:1" s="77" customFormat="1" x14ac:dyDescent="0.2">
      <c r="A24" s="2"/>
    </row>
    <row r="25" spans="1:1" s="77" customFormat="1" x14ac:dyDescent="0.2">
      <c r="A25" s="2"/>
    </row>
    <row r="26" spans="1:1" s="77" customFormat="1" x14ac:dyDescent="0.2">
      <c r="A26" s="2"/>
    </row>
    <row r="27" spans="1:1" s="77" customFormat="1" x14ac:dyDescent="0.2">
      <c r="A27" s="2"/>
    </row>
    <row r="28" spans="1:1" s="77" customFormat="1" x14ac:dyDescent="0.2">
      <c r="A28" s="2"/>
    </row>
    <row r="29" spans="1:1" s="77" customFormat="1" x14ac:dyDescent="0.2">
      <c r="A29" s="2"/>
    </row>
    <row r="30" spans="1:1" s="77" customFormat="1" x14ac:dyDescent="0.2">
      <c r="A30" s="2"/>
    </row>
    <row r="31" spans="1:1" s="77" customFormat="1" x14ac:dyDescent="0.2">
      <c r="A31" s="2"/>
    </row>
    <row r="32" spans="1:1" s="77" customFormat="1" x14ac:dyDescent="0.2">
      <c r="A32" s="2"/>
    </row>
    <row r="33" spans="1:1" s="77" customFormat="1" x14ac:dyDescent="0.2">
      <c r="A33" s="2"/>
    </row>
    <row r="34" spans="1:1" s="77" customFormat="1" x14ac:dyDescent="0.2">
      <c r="A34" s="2"/>
    </row>
    <row r="35" spans="1:1" s="77" customFormat="1" x14ac:dyDescent="0.2">
      <c r="A35" s="2"/>
    </row>
    <row r="36" spans="1:1" s="77" customFormat="1" x14ac:dyDescent="0.2">
      <c r="A36" s="2"/>
    </row>
    <row r="37" spans="1:1" s="77" customFormat="1" x14ac:dyDescent="0.2">
      <c r="A37" s="2"/>
    </row>
    <row r="38" spans="1:1" s="77" customFormat="1" x14ac:dyDescent="0.2">
      <c r="A38" s="2"/>
    </row>
    <row r="39" spans="1:1" s="77" customFormat="1" x14ac:dyDescent="0.2">
      <c r="A39" s="2"/>
    </row>
    <row r="40" spans="1:1" s="77" customFormat="1" x14ac:dyDescent="0.2">
      <c r="A40" s="2"/>
    </row>
    <row r="41" spans="1:1" s="77" customFormat="1" x14ac:dyDescent="0.2">
      <c r="A41" s="2"/>
    </row>
    <row r="42" spans="1:1" s="77" customFormat="1" x14ac:dyDescent="0.2">
      <c r="A42" s="2"/>
    </row>
    <row r="43" spans="1:1" s="77" customFormat="1" x14ac:dyDescent="0.2">
      <c r="A43" s="2"/>
    </row>
    <row r="44" spans="1:1" s="77" customFormat="1" x14ac:dyDescent="0.2">
      <c r="A44" s="2"/>
    </row>
    <row r="45" spans="1:1" s="77" customFormat="1" x14ac:dyDescent="0.2">
      <c r="A45" s="2"/>
    </row>
    <row r="46" spans="1:1" s="77" customFormat="1" x14ac:dyDescent="0.2">
      <c r="A46" s="2"/>
    </row>
    <row r="47" spans="1:1" s="77" customFormat="1" x14ac:dyDescent="0.2">
      <c r="A47" s="2"/>
    </row>
    <row r="48" spans="1:1" s="77" customFormat="1" x14ac:dyDescent="0.2">
      <c r="A48" s="2"/>
    </row>
    <row r="49" spans="1:1" s="77" customFormat="1" x14ac:dyDescent="0.2">
      <c r="A49" s="2"/>
    </row>
    <row r="50" spans="1:1" s="77" customFormat="1" x14ac:dyDescent="0.2">
      <c r="A50" s="2"/>
    </row>
    <row r="51" spans="1:1" s="77" customFormat="1" x14ac:dyDescent="0.2">
      <c r="A51" s="2"/>
    </row>
    <row r="52" spans="1:1" s="77" customFormat="1" x14ac:dyDescent="0.2">
      <c r="A52" s="2"/>
    </row>
    <row r="53" spans="1:1" s="77" customFormat="1" x14ac:dyDescent="0.2">
      <c r="A53" s="2"/>
    </row>
    <row r="54" spans="1:1" s="77" customFormat="1" x14ac:dyDescent="0.2">
      <c r="A54" s="2"/>
    </row>
    <row r="55" spans="1:1" s="77" customFormat="1" x14ac:dyDescent="0.2">
      <c r="A55" s="2"/>
    </row>
    <row r="56" spans="1:1" s="77" customFormat="1" x14ac:dyDescent="0.2">
      <c r="A56" s="2"/>
    </row>
    <row r="57" spans="1:1" s="77" customFormat="1" x14ac:dyDescent="0.2">
      <c r="A57" s="2"/>
    </row>
    <row r="58" spans="1:1" s="77" customFormat="1" x14ac:dyDescent="0.2">
      <c r="A58" s="2"/>
    </row>
    <row r="59" spans="1:1" s="77" customFormat="1" x14ac:dyDescent="0.2">
      <c r="A59" s="2"/>
    </row>
    <row r="60" spans="1:1" s="77" customFormat="1" x14ac:dyDescent="0.2">
      <c r="A60" s="2"/>
    </row>
    <row r="61" spans="1:1" s="77" customFormat="1" x14ac:dyDescent="0.2">
      <c r="A61" s="2"/>
    </row>
    <row r="62" spans="1:1" s="77" customFormat="1" x14ac:dyDescent="0.2">
      <c r="A62" s="2"/>
    </row>
    <row r="63" spans="1:1" s="77" customFormat="1" x14ac:dyDescent="0.2">
      <c r="A63" s="2"/>
    </row>
    <row r="64" spans="1:1" s="77" customFormat="1" x14ac:dyDescent="0.2">
      <c r="A64" s="2"/>
    </row>
    <row r="65" spans="1:1" s="77" customFormat="1" x14ac:dyDescent="0.2">
      <c r="A65" s="2"/>
    </row>
    <row r="66" spans="1:1" s="77" customFormat="1" x14ac:dyDescent="0.2">
      <c r="A66" s="2"/>
    </row>
    <row r="67" spans="1:1" s="77" customFormat="1" x14ac:dyDescent="0.2">
      <c r="A67" s="2"/>
    </row>
    <row r="68" spans="1:1" s="77" customFormat="1" x14ac:dyDescent="0.2">
      <c r="A68" s="2"/>
    </row>
    <row r="69" spans="1:1" s="77" customFormat="1" x14ac:dyDescent="0.2">
      <c r="A69" s="2"/>
    </row>
    <row r="70" spans="1:1" s="77" customFormat="1" x14ac:dyDescent="0.2">
      <c r="A70" s="2"/>
    </row>
    <row r="71" spans="1:1" s="77" customFormat="1" x14ac:dyDescent="0.2">
      <c r="A71" s="2"/>
    </row>
    <row r="72" spans="1:1" s="77" customFormat="1" x14ac:dyDescent="0.2">
      <c r="A72" s="2"/>
    </row>
    <row r="73" spans="1:1" s="77" customFormat="1" x14ac:dyDescent="0.2">
      <c r="A73" s="2"/>
    </row>
    <row r="74" spans="1:1" s="77" customFormat="1" x14ac:dyDescent="0.2">
      <c r="A74" s="2"/>
    </row>
    <row r="75" spans="1:1" s="77" customFormat="1" x14ac:dyDescent="0.2">
      <c r="A75" s="2"/>
    </row>
    <row r="76" spans="1:1" x14ac:dyDescent="0.2">
      <c r="A76" s="2"/>
    </row>
    <row r="77" spans="1:1" x14ac:dyDescent="0.2">
      <c r="A77" s="2"/>
    </row>
    <row r="78" spans="1:1" x14ac:dyDescent="0.2">
      <c r="A78" s="2"/>
    </row>
    <row r="79" spans="1:1" x14ac:dyDescent="0.2">
      <c r="A79" s="2"/>
    </row>
    <row r="80" spans="1:1" x14ac:dyDescent="0.2">
      <c r="A80" s="2"/>
    </row>
    <row r="81" spans="1:1" x14ac:dyDescent="0.2">
      <c r="A81" s="2"/>
    </row>
    <row r="82" spans="1:1" x14ac:dyDescent="0.2">
      <c r="A82" s="2"/>
    </row>
    <row r="83" spans="1:1" x14ac:dyDescent="0.2">
      <c r="A83" s="2"/>
    </row>
    <row r="84" spans="1:1" x14ac:dyDescent="0.2">
      <c r="A84" s="2"/>
    </row>
    <row r="85" spans="1:1" x14ac:dyDescent="0.2">
      <c r="A85" s="77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5</vt:i4>
      </vt:variant>
    </vt:vector>
  </HeadingPairs>
  <TitlesOfParts>
    <vt:vector size="9" baseType="lpstr">
      <vt:lpstr>ORÇAMENTO OK</vt:lpstr>
      <vt:lpstr>CRONOGRAMA OK</vt:lpstr>
      <vt:lpstr>BDI</vt:lpstr>
      <vt:lpstr>DADOS</vt:lpstr>
      <vt:lpstr>BDI!Area_de_impressao</vt:lpstr>
      <vt:lpstr>'CRONOGRAMA OK'!Area_de_impressao</vt:lpstr>
      <vt:lpstr>'ORÇAMENTO OK'!Area_de_impressao</vt:lpstr>
      <vt:lpstr>'CRONOGRAMA OK'!Titulos_de_impressao</vt:lpstr>
      <vt:lpstr>'ORÇAMENTO OK'!Titulos_de_impressao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Santa Cecilia</cp:lastModifiedBy>
  <cp:lastPrinted>2024-08-16T12:13:09Z</cp:lastPrinted>
  <dcterms:created xsi:type="dcterms:W3CDTF">2023-09-21T12:52:44Z</dcterms:created>
  <dcterms:modified xsi:type="dcterms:W3CDTF">2024-08-19T13:43:23Z</dcterms:modified>
</cp:coreProperties>
</file>